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-120" yWindow="-120" windowWidth="19440" windowHeight="15600" activeTab="1"/>
  </bookViews>
  <sheets>
    <sheet name="Раздел 1 (1.1)" sheetId="6" r:id="rId1"/>
    <sheet name="Раздел 1 (1.2)" sheetId="7" r:id="rId2"/>
    <sheet name="Раздел 1 (1.3)" sheetId="8" r:id="rId3"/>
    <sheet name="Раздел 2 (2.3)" sheetId="12" r:id="rId4"/>
    <sheet name="Раздел 3" sheetId="14" r:id="rId5"/>
  </sheets>
  <definedNames>
    <definedName name="_xlnm._FilterDatabase" localSheetId="3" hidden="1">'Раздел 2 (2.3)'!$A$5:$K$26</definedName>
  </definedNames>
  <calcPr calcId="125725" iterateDelta="1E-4"/>
</workbook>
</file>

<file path=xl/calcChain.xml><?xml version="1.0" encoding="utf-8"?>
<calcChain xmlns="http://schemas.openxmlformats.org/spreadsheetml/2006/main">
  <c r="R18" i="7"/>
  <c r="R17"/>
  <c r="R16"/>
  <c r="R12"/>
  <c r="R13"/>
  <c r="R14"/>
  <c r="R15"/>
  <c r="R11"/>
  <c r="R10"/>
  <c r="R9"/>
</calcChain>
</file>

<file path=xl/sharedStrings.xml><?xml version="1.0" encoding="utf-8"?>
<sst xmlns="http://schemas.openxmlformats.org/spreadsheetml/2006/main" count="431" uniqueCount="217">
  <si>
    <r>
      <t xml:space="preserve">Раздел 1 </t>
    </r>
    <r>
      <rPr>
        <sz val="10"/>
        <rFont val="Arial"/>
        <family val="2"/>
        <charset val="204"/>
      </rPr>
      <t>- Сведения о муниципальном недвижимом имуществе</t>
    </r>
  </si>
  <si>
    <t>№ п/п</t>
  </si>
  <si>
    <t>Кадастровый (условный) номер недвижимого имущества (с датой присвоения)</t>
  </si>
  <si>
    <t xml:space="preserve">Сведения о правообладателе </t>
  </si>
  <si>
    <t>Вид вещного права</t>
  </si>
  <si>
    <t>Сведения об ограничениях (обременениях)</t>
  </si>
  <si>
    <t>Сведения о лице, в пользу которого установлены ограничения (обременения)</t>
  </si>
  <si>
    <t>Иные сведения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</si>
  <si>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</si>
  <si>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</si>
  <si>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</si>
  <si>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с указанием ОКТМО</t>
  </si>
  <si>
    <t>Кадастровый номер объекта учета (с датой присвоения)</t>
  </si>
  <si>
    <t>Сведения о земельном участке, на котором расположен объект учета (кадастровый номер, форма собственности, площадь)</t>
  </si>
  <si>
    <t>Сведения об основных характеристиках объекта учета (площадь, протяженность, этажность)</t>
  </si>
  <si>
    <t>Инвентарный номер объекта учета</t>
  </si>
  <si>
    <t>Сведения об изменениях объекта учета</t>
  </si>
  <si>
    <t>Сведения об объекте единого недвижимого комплекса</t>
  </si>
  <si>
    <r>
      <t xml:space="preserve">Подраздел 1.3 </t>
    </r>
    <r>
      <rPr>
        <sz val="10"/>
        <rFont val="Arial"/>
        <family val="2"/>
        <charset val="204"/>
      </rPr>
      <t>- Сведения о помещениях, машино-местах</t>
    </r>
  </si>
  <si>
    <t>Сведения о здании, сооружении, в состав которого входит объект учета (кадастровый номер, форма собственности)</t>
  </si>
  <si>
    <t>Наименование движимого (иного) имущества</t>
  </si>
  <si>
    <t>сведения об объекте учета (марка, модель, год выпуска, инвентарный номер)</t>
  </si>
  <si>
    <r>
      <t xml:space="preserve">Раздел 3 </t>
    </r>
    <r>
      <rPr>
        <sz val="10"/>
        <rFont val="Arial"/>
        <family val="2"/>
        <charset val="204"/>
      </rPr>
      <t>- Сведения о лицах, обладающих правами на муниципальное имущество и сведениями о нем</t>
    </r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</si>
  <si>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</si>
  <si>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</si>
  <si>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(обременены) в пользу правообладателя</t>
  </si>
  <si>
    <t xml:space="preserve">  </t>
  </si>
  <si>
    <r>
      <t xml:space="preserve">Подраздел 1.1 </t>
    </r>
    <r>
      <rPr>
        <sz val="10"/>
        <rFont val="Arial"/>
        <family val="2"/>
        <charset val="204"/>
      </rPr>
      <t>- Сведения о земельных участках</t>
    </r>
  </si>
  <si>
    <t>Наименование земельного участка</t>
  </si>
  <si>
    <t>Адрес (местоположение) земельного участка с указанием ОКТМО</t>
  </si>
  <si>
    <t>Сведения об основных характеристиках земельного участка (площадь, категория земель, вид разрешенного использования)</t>
  </si>
  <si>
    <t>Сведения о произведенном улучшении земельного участка</t>
  </si>
  <si>
    <t>Сведения о стоимости земельного участка (руб.)</t>
  </si>
  <si>
    <t>Сведения о стоимости объекта учета (руб.)</t>
  </si>
  <si>
    <t>Сведения об основных характеристиках объекта учета (площадь, протяженность)</t>
  </si>
  <si>
    <t>Сведения об остаточной стоимости объекта учета (руб.)</t>
  </si>
  <si>
    <t>Сведения об остаточной  стоимости объекта учета (руб.)</t>
  </si>
  <si>
    <t>Документы-основания возникновения права собственности</t>
  </si>
  <si>
    <t>Реестровый номер</t>
  </si>
  <si>
    <t>Документы-основания возникновения права собственности|Дата</t>
  </si>
  <si>
    <t>Документы-основания возникновения права собственности/Дата</t>
  </si>
  <si>
    <t>Земельный участок</t>
  </si>
  <si>
    <t>Казна</t>
  </si>
  <si>
    <t>Дата возникновения вещного права</t>
  </si>
  <si>
    <r>
      <t xml:space="preserve">Раздел 1 </t>
    </r>
    <r>
      <rPr>
        <sz val="8"/>
        <rFont val="Arial"/>
        <family val="2"/>
        <charset val="204"/>
      </rPr>
      <t>- Сведения о муниципальном недвижимом имуществе</t>
    </r>
  </si>
  <si>
    <r>
      <t xml:space="preserve">Подраздел 1.2 </t>
    </r>
    <r>
      <rPr>
        <sz val="8"/>
        <rFont val="Arial"/>
        <family val="2"/>
        <charset val="204"/>
      </rPr>
      <t>- Сведения о зданиях, сооружениях, объектах незавершенного строительства, единых недвижимых комплексах</t>
    </r>
  </si>
  <si>
    <t>1.2.001</t>
  </si>
  <si>
    <t>1.2.002</t>
  </si>
  <si>
    <t>1.2.003</t>
  </si>
  <si>
    <t>1.2.004</t>
  </si>
  <si>
    <t>1.2.005</t>
  </si>
  <si>
    <t>1.2.006</t>
  </si>
  <si>
    <t>Оперативное управление</t>
  </si>
  <si>
    <t>2.3.001</t>
  </si>
  <si>
    <t>2.3.002</t>
  </si>
  <si>
    <t>2.3.003</t>
  </si>
  <si>
    <t>2.3.004</t>
  </si>
  <si>
    <t>2.3.005</t>
  </si>
  <si>
    <t>2.3.006</t>
  </si>
  <si>
    <t>2.3.007</t>
  </si>
  <si>
    <t>2.3.008</t>
  </si>
  <si>
    <t>2.3.009</t>
  </si>
  <si>
    <t>2.3.010</t>
  </si>
  <si>
    <t>2.3.011</t>
  </si>
  <si>
    <r>
      <t xml:space="preserve">Раздел 2 </t>
    </r>
    <r>
      <rPr>
        <sz val="8"/>
        <rFont val="Arial"/>
        <family val="2"/>
        <charset val="204"/>
      </rPr>
      <t>- Сведения о муниципальном движимом и ином имуществе</t>
    </r>
  </si>
  <si>
    <r>
      <t xml:space="preserve">Подраздел 2.3 </t>
    </r>
    <r>
      <rPr>
        <sz val="8"/>
        <rFont val="Arial"/>
        <family val="2"/>
        <charset val="204"/>
      </rPr>
      <t>- Сведения о движимом имуществе и ином имуществе,за исключением акций и долей (вкладов) в уставных (складочных) капиталах хозяйственных обществ и товариществ</t>
    </r>
  </si>
  <si>
    <t>Гимнастический комплекс</t>
  </si>
  <si>
    <t>Детский игровой комплекс</t>
  </si>
  <si>
    <t>Воронежская область, р-н Хохольский, с Кочетовка, ул Центральная, д 100</t>
  </si>
  <si>
    <t>16964 кв.м. , Земли поселений (земли населенных пунктов),Под общеобразовательную школу</t>
  </si>
  <si>
    <t xml:space="preserve">Администрация Кочетовского  сельского поселения Хохольского муниципального района Воронежской области ИНН 3631001700 КПП 363101001 ОКТМО 20656428 ОГРН 1023601316452
396817, Воронежская обл.,  Хохольский р-н, с. Кочетовка, ул. Центральная, д.100
</t>
  </si>
  <si>
    <t>36:31:1400005:157</t>
  </si>
  <si>
    <t>36:31:3900009:183</t>
  </si>
  <si>
    <t>148095 кв.м.,Земли сельскохозяйственного назначения,Для сельскохозяйственного использования</t>
  </si>
  <si>
    <t>36:31:3900009:185</t>
  </si>
  <si>
    <t>Воронежская область, Хохольский район, ОАО"Надежда"</t>
  </si>
  <si>
    <t>33705 кв.м.,Земли сельскохозяйственного назначения,Для сельскохозяйственного использования</t>
  </si>
  <si>
    <t>Реестр  муниципального имущества Администрации Кочетовского сельского поселения Хохольского муниципального района Воронежской области</t>
  </si>
  <si>
    <t>Решение Совета народных депутатов Кочетовского сельского поселения Хохольского муниципального района Воронежской области №41 от 13.10.2017г.Постановление от 20.10.2017г.№1019 Администрации Хохольского муниципрального района Воронежской области.Акт приема-передачи  от 23.10.2017г.</t>
  </si>
  <si>
    <t>Договор Аренды земельного участка б/н от 02.04.2024г. Сроком на 5 лет</t>
  </si>
  <si>
    <t>Глава крестьянского (фермерского )хозяйства Индивидуальный предприниматель Князев Александр Викторович</t>
  </si>
  <si>
    <t>Постановление Администрации Кочетосвкого сельского поселения №21 от 03.05.2023г.</t>
  </si>
  <si>
    <t xml:space="preserve">нежилое </t>
  </si>
  <si>
    <t>Воронежская область, Хохольский район, с.Кочетовка, ул. Центральная, д. 44</t>
  </si>
  <si>
    <t>36:31:1400005:390</t>
  </si>
  <si>
    <t xml:space="preserve">1011200001                    </t>
  </si>
  <si>
    <t>21.12.2005 г.</t>
  </si>
  <si>
    <t>Сельский дом культуры</t>
  </si>
  <si>
    <t>Воронежская область, р-н Хохольский, с Кочетовка, ул Центральная, д 102</t>
  </si>
  <si>
    <t>36:31:1400005:158</t>
  </si>
  <si>
    <t>1085100015</t>
  </si>
  <si>
    <t>27.12.2005г</t>
  </si>
  <si>
    <t>Решение Совета народных депутатов Кочетовского сельского поселения №11 от 28.12.2005, решение Совета народных депутатов Хохольского муниципального района № 86 от 25.12.2005, акт приема-передачи №5 от 27.12.2005</t>
  </si>
  <si>
    <t>Квартира</t>
  </si>
  <si>
    <t>жилое помещение</t>
  </si>
  <si>
    <t>Воронежская область, Хохольский район, с.Кочетовка, ул. Центральная, д.22/1 кв.2</t>
  </si>
  <si>
    <t>36:31:0000000:1759</t>
  </si>
  <si>
    <t>1085100001</t>
  </si>
  <si>
    <t>Жилой дом</t>
  </si>
  <si>
    <t>Воронежская область, Хохольский район, с.Кочетовка, ул. Школьная, д. 37</t>
  </si>
  <si>
    <t>Воронежская область, Хохольский район, с.Кочетовка, ул. Веселая, д. 50</t>
  </si>
  <si>
    <t>Воронежская область, Хохольский район, с.Кочетовка, ул. Молодежная, д.88</t>
  </si>
  <si>
    <t>Воронежская область, Хохольский район, с.Кочетовка, ул. Верхняя, д18</t>
  </si>
  <si>
    <t>Воронежская область, Хохольский район, с.Кочетовка, ул. Молодежная, д.39 кв1</t>
  </si>
  <si>
    <t>Воронежская область, Хохольский район, с.Кочетовка, ул. Школьная, д. 110</t>
  </si>
  <si>
    <t>36:31:1400006:251</t>
  </si>
  <si>
    <t>1085100002</t>
  </si>
  <si>
    <t>36:31:1400007:180</t>
  </si>
  <si>
    <t>36:31:140010:211</t>
  </si>
  <si>
    <t>36:31:140011:206</t>
  </si>
  <si>
    <t>36:31:140005:127</t>
  </si>
  <si>
    <t>36:31:140006:61</t>
  </si>
  <si>
    <t>1085100003</t>
  </si>
  <si>
    <t>1.2.007</t>
  </si>
  <si>
    <t>1.2.008</t>
  </si>
  <si>
    <t>1.2.009</t>
  </si>
  <si>
    <t>1085100004</t>
  </si>
  <si>
    <t>1085100005</t>
  </si>
  <si>
    <t>1085100006</t>
  </si>
  <si>
    <t>1085100007</t>
  </si>
  <si>
    <t>Блочная - модульная газовая котельная с сетями газоснабжения</t>
  </si>
  <si>
    <t xml:space="preserve"> Воронежская область, р-н Хохольский, с Кочетовка, ул Центральная, д 100</t>
  </si>
  <si>
    <t>36:31:1400005:163</t>
  </si>
  <si>
    <t>1085100010</t>
  </si>
  <si>
    <t>23.10.2017г</t>
  </si>
  <si>
    <t>1.2.010</t>
  </si>
  <si>
    <t>1.2.011</t>
  </si>
  <si>
    <t>Акт приемки передачи с администрацией Хохольского района ОС-0000048</t>
  </si>
  <si>
    <t>Здание котельной</t>
  </si>
  <si>
    <t xml:space="preserve"> Воронежская область, р-н Хохольский, с Кочетовка, ул Центральная, д 101</t>
  </si>
  <si>
    <t>1085100014</t>
  </si>
  <si>
    <t>24.10.2017г</t>
  </si>
  <si>
    <t>Акт приемки передачи с администрацией Хохольского района ОС-0000049</t>
  </si>
  <si>
    <t>Акт приемки передачи с администрацией Хохольского района ОС-0000050</t>
  </si>
  <si>
    <t>1.2.012</t>
  </si>
  <si>
    <t>Помещение школы</t>
  </si>
  <si>
    <t>36:31:1400005:145</t>
  </si>
  <si>
    <t>36:31:1400005:142</t>
  </si>
  <si>
    <t>1085100016</t>
  </si>
  <si>
    <t>25.10.2017г</t>
  </si>
  <si>
    <t>Водонапорная башня "Рожновского"</t>
  </si>
  <si>
    <t>Cооружения коммунального хозяйства</t>
  </si>
  <si>
    <t>Воронежская область, р-н Хохольский, с Кочетовка, ул Молодежная,</t>
  </si>
  <si>
    <t>36:31:3900013:41</t>
  </si>
  <si>
    <t>1085100017</t>
  </si>
  <si>
    <t>1085100008</t>
  </si>
  <si>
    <t>20.04.2005г</t>
  </si>
  <si>
    <t>1.2.013</t>
  </si>
  <si>
    <t>1.2.014</t>
  </si>
  <si>
    <t>1.2.015</t>
  </si>
  <si>
    <t>1.2.016</t>
  </si>
  <si>
    <t>1.2.017</t>
  </si>
  <si>
    <t>Постановление администрации муниципального района №122 от 20.04.2005г.</t>
  </si>
  <si>
    <t>Воронежская область, р-н Хохольский, с Кочетовка, ул Солнечная</t>
  </si>
  <si>
    <t>36:31:3900017:100</t>
  </si>
  <si>
    <t>1085100009</t>
  </si>
  <si>
    <t>Воронежская область, Хохольский р-н, с Кочетовка, ул Верхняя, ул Солнечная, ул Моложежная, ул Центральная, ул Школьная, ул Ленинградская</t>
  </si>
  <si>
    <t>Водопроводные сети</t>
  </si>
  <si>
    <t>36:31:0000000:4056</t>
  </si>
  <si>
    <t xml:space="preserve">Артезивнаская скважина  </t>
  </si>
  <si>
    <t>36:31:3900013:40</t>
  </si>
  <si>
    <t>Решение СНТ Хохол.мун.р.№86от 27.12.2005г.Решение СНТ Коч.с.п.№11 от 28.12.2005г. Передпаточный акт от 28.12.2005.</t>
  </si>
  <si>
    <t>1085100011</t>
  </si>
  <si>
    <t>Воронежская область, Хохольский район, с. Кочетовка, ул. Солнечная</t>
  </si>
  <si>
    <t>36:31:3900017:99</t>
  </si>
  <si>
    <t>1085100012</t>
  </si>
  <si>
    <t>Автомобиль ЛАДА Гранта</t>
  </si>
  <si>
    <t xml:space="preserve">1085200003
</t>
  </si>
  <si>
    <t>АРС-14(ЗИЛ-131)</t>
  </si>
  <si>
    <t>Передаточный акт имущества от 01.01.2016 г.</t>
  </si>
  <si>
    <t>Трактор мтз 82</t>
  </si>
  <si>
    <t xml:space="preserve">1085200014
</t>
  </si>
  <si>
    <t>Передаточный акт имущества от 01.01.2019 г.</t>
  </si>
  <si>
    <t xml:space="preserve">1085200010
</t>
  </si>
  <si>
    <t>Косилка ротационная навесная КРН-2,1</t>
  </si>
  <si>
    <t>Договор 451 от 16.09.2020 г.</t>
  </si>
  <si>
    <t xml:space="preserve">1085200005
</t>
  </si>
  <si>
    <t xml:space="preserve">1085200006
</t>
  </si>
  <si>
    <t>Дорожка на детской площадке</t>
  </si>
  <si>
    <t xml:space="preserve">1085100013
</t>
  </si>
  <si>
    <t>Насос ЭЦВ 6-10-140 М</t>
  </si>
  <si>
    <t>Воронежская область, р-н Хохольский, с Кочетовка, ул Верхняя, д 18</t>
  </si>
  <si>
    <t>Воронежская область, р-н Хохольский, с Кочетовка, ул Молодежная, д 88</t>
  </si>
  <si>
    <t>Воронежская область, р-н Хохольский, с Кочетовка, ул Школьная, д 110</t>
  </si>
  <si>
    <t>36:31:1400006:16</t>
  </si>
  <si>
    <t>36:31:1400010:12</t>
  </si>
  <si>
    <t>36:31:1400011:27</t>
  </si>
  <si>
    <t>5100 кв.м.,Земли сельскохозяйственного назначения,Для сельскохозяйственного использования</t>
  </si>
  <si>
    <t>4500 кв.м.,Земли сельскохозяйственного назначения,Для сельскохозяйственного использования</t>
  </si>
  <si>
    <t>3400 кв.м.,Земли сельскохозяйственного назначения,Для сельскохозяйственного использования</t>
  </si>
  <si>
    <t>01.11.2025 г.</t>
  </si>
  <si>
    <t xml:space="preserve">1065200001
</t>
  </si>
  <si>
    <t xml:space="preserve">1085200032
</t>
  </si>
  <si>
    <t>Парк</t>
  </si>
  <si>
    <t>Акт о приемке выполненных работ от 31.10.2017г.</t>
  </si>
  <si>
    <t>31.10.2017 г.</t>
  </si>
  <si>
    <t>14.12.2023 г.</t>
  </si>
  <si>
    <t>13.11.2024 г.</t>
  </si>
  <si>
    <t>Решение Совета Народных депутатов Кочетовского сельского поселения Хохольского муниципального района Воронежской области №12 от 01.11.2025 г. Постановление от 01.11.2025 г. № 62</t>
  </si>
  <si>
    <t>Решение №12  от 01.11.2025</t>
  </si>
  <si>
    <t>Площадка накопления ТКО</t>
  </si>
  <si>
    <t>2.3.012</t>
  </si>
  <si>
    <t>2.3.013</t>
  </si>
  <si>
    <t>2.3.014</t>
  </si>
  <si>
    <t>2.3.015</t>
  </si>
  <si>
    <t>2.3.016</t>
  </si>
  <si>
    <t>2.3.017</t>
  </si>
  <si>
    <t>2.3.018</t>
  </si>
  <si>
    <t>2.3.019</t>
  </si>
  <si>
    <t>2.3.020</t>
  </si>
  <si>
    <t>11.02.2025 г.</t>
  </si>
  <si>
    <t>Решение №12  от 01.11.2025 муниципальный контракт №1 от 10.02.2025 г.</t>
  </si>
  <si>
    <t>на 01.01.2026 г.</t>
  </si>
  <si>
    <t xml:space="preserve">Здание </t>
  </si>
  <si>
    <t>Сооружение</t>
  </si>
  <si>
    <t>Воронежская область, Хохольский район, с. Кочетовка, ул. Молодежная</t>
  </si>
  <si>
    <t xml:space="preserve"> бывшее  здание администрации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</si>
</sst>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5" fillId="0" borderId="0"/>
    <xf numFmtId="0" fontId="1" fillId="0" borderId="0"/>
  </cellStyleXfs>
  <cellXfs count="95">
    <xf numFmtId="0" fontId="0" fillId="0" borderId="0" xfId="0"/>
    <xf numFmtId="0" fontId="3" fillId="0" borderId="0" xfId="0" applyFont="1" applyFill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9" fillId="2" borderId="1" xfId="3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0" fontId="7" fillId="2" borderId="0" xfId="0" applyFont="1" applyFill="1"/>
    <xf numFmtId="49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>
      <alignment horizontal="left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1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/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Движимое имущество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14"/>
  <sheetViews>
    <sheetView topLeftCell="A10" zoomScale="85" zoomScaleNormal="85" workbookViewId="0">
      <selection activeCell="B12" sqref="B12"/>
    </sheetView>
  </sheetViews>
  <sheetFormatPr defaultRowHeight="12.75"/>
  <cols>
    <col min="1" max="1" width="4.7109375" style="1" customWidth="1"/>
    <col min="2" max="2" width="12.5703125" style="1" customWidth="1"/>
    <col min="3" max="3" width="21.42578125" style="1" customWidth="1"/>
    <col min="4" max="4" width="16.7109375" style="1" customWidth="1"/>
    <col min="5" max="5" width="26.28515625" style="1" customWidth="1"/>
    <col min="6" max="6" width="14.5703125" style="1" customWidth="1"/>
    <col min="7" max="7" width="29.42578125" style="1" customWidth="1"/>
    <col min="8" max="8" width="11.140625" style="1" customWidth="1"/>
    <col min="9" max="10" width="15.85546875" style="1" customWidth="1"/>
    <col min="11" max="11" width="22.5703125" style="1" customWidth="1"/>
    <col min="12" max="12" width="14.85546875" style="1" customWidth="1"/>
    <col min="13" max="13" width="28.7109375" style="9" customWidth="1"/>
    <col min="14" max="16384" width="9.140625" style="1"/>
  </cols>
  <sheetData>
    <row r="1" spans="1:13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>
      <c r="A2" s="3"/>
      <c r="B2" s="3"/>
      <c r="C2" s="3"/>
      <c r="D2" s="4" t="s">
        <v>77</v>
      </c>
      <c r="E2" s="4"/>
      <c r="F2" s="4"/>
      <c r="G2" s="4"/>
      <c r="H2" s="4"/>
      <c r="I2" s="3"/>
      <c r="J2" s="3"/>
      <c r="K2" s="3"/>
      <c r="L2" s="3"/>
    </row>
    <row r="3" spans="1:13">
      <c r="A3" s="3"/>
      <c r="B3" s="3"/>
      <c r="C3" s="3"/>
      <c r="D3" s="3"/>
      <c r="E3" s="83" t="s">
        <v>212</v>
      </c>
      <c r="F3" s="83"/>
      <c r="G3" s="83"/>
      <c r="H3" s="3"/>
      <c r="I3" s="3"/>
      <c r="J3" s="3"/>
      <c r="K3" s="3"/>
      <c r="L3" s="3"/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>
      <c r="A5" s="4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>
      <c r="A6" s="4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3" ht="56.25">
      <c r="A8" s="7" t="s">
        <v>1</v>
      </c>
      <c r="B8" s="7" t="s">
        <v>28</v>
      </c>
      <c r="C8" s="7" t="s">
        <v>29</v>
      </c>
      <c r="D8" s="7" t="s">
        <v>2</v>
      </c>
      <c r="E8" s="7" t="s">
        <v>3</v>
      </c>
      <c r="F8" s="7" t="s">
        <v>4</v>
      </c>
      <c r="G8" s="7" t="s">
        <v>30</v>
      </c>
      <c r="H8" s="7" t="s">
        <v>32</v>
      </c>
      <c r="I8" s="7" t="s">
        <v>31</v>
      </c>
      <c r="J8" s="7" t="s">
        <v>5</v>
      </c>
      <c r="K8" s="7" t="s">
        <v>6</v>
      </c>
      <c r="L8" s="7" t="s">
        <v>7</v>
      </c>
      <c r="M8" s="7" t="s">
        <v>37</v>
      </c>
    </row>
    <row r="9" spans="1:13" ht="123.75">
      <c r="A9" s="7">
        <v>1</v>
      </c>
      <c r="B9" s="20" t="s">
        <v>41</v>
      </c>
      <c r="C9" s="21" t="s">
        <v>68</v>
      </c>
      <c r="D9" s="22" t="s">
        <v>71</v>
      </c>
      <c r="E9" s="23" t="s">
        <v>70</v>
      </c>
      <c r="F9" s="20" t="s">
        <v>42</v>
      </c>
      <c r="G9" s="24" t="s">
        <v>69</v>
      </c>
      <c r="H9" s="24">
        <v>17209469.079999998</v>
      </c>
      <c r="I9" s="25"/>
      <c r="J9" s="25"/>
      <c r="K9" s="25"/>
      <c r="L9" s="27"/>
      <c r="M9" s="25" t="s">
        <v>78</v>
      </c>
    </row>
    <row r="10" spans="1:13" ht="123.75">
      <c r="A10" s="7">
        <v>2</v>
      </c>
      <c r="B10" s="7" t="s">
        <v>41</v>
      </c>
      <c r="C10" s="19" t="s">
        <v>75</v>
      </c>
      <c r="D10" s="22" t="s">
        <v>72</v>
      </c>
      <c r="E10" s="23" t="s">
        <v>70</v>
      </c>
      <c r="F10" s="20" t="s">
        <v>42</v>
      </c>
      <c r="G10" s="24" t="s">
        <v>73</v>
      </c>
      <c r="H10" s="25">
        <v>1064803.05</v>
      </c>
      <c r="I10" s="25"/>
      <c r="J10" s="25" t="s">
        <v>79</v>
      </c>
      <c r="K10" s="25" t="s">
        <v>80</v>
      </c>
      <c r="L10" s="27"/>
      <c r="M10" s="25" t="s">
        <v>81</v>
      </c>
    </row>
    <row r="11" spans="1:13" ht="123.75">
      <c r="A11" s="8">
        <v>3</v>
      </c>
      <c r="B11" s="7" t="s">
        <v>41</v>
      </c>
      <c r="C11" s="19" t="s">
        <v>75</v>
      </c>
      <c r="D11" s="22" t="s">
        <v>74</v>
      </c>
      <c r="E11" s="23" t="s">
        <v>70</v>
      </c>
      <c r="F11" s="20" t="s">
        <v>42</v>
      </c>
      <c r="G11" s="24" t="s">
        <v>76</v>
      </c>
      <c r="H11" s="37">
        <v>242338.95</v>
      </c>
      <c r="I11" s="26"/>
      <c r="J11" s="25" t="s">
        <v>79</v>
      </c>
      <c r="K11" s="25" t="s">
        <v>80</v>
      </c>
      <c r="L11" s="27"/>
      <c r="M11" s="25" t="s">
        <v>81</v>
      </c>
    </row>
    <row r="12" spans="1:13" ht="123.75">
      <c r="B12" s="28" t="s">
        <v>41</v>
      </c>
      <c r="C12" s="30" t="s">
        <v>181</v>
      </c>
      <c r="D12" s="36" t="s">
        <v>186</v>
      </c>
      <c r="E12" s="31" t="s">
        <v>70</v>
      </c>
      <c r="F12" s="20" t="s">
        <v>42</v>
      </c>
      <c r="G12" s="24" t="s">
        <v>187</v>
      </c>
      <c r="H12" s="34">
        <v>683145</v>
      </c>
      <c r="I12" s="32"/>
      <c r="J12" s="32"/>
      <c r="K12" s="32"/>
      <c r="L12" s="32"/>
      <c r="M12" s="38" t="s">
        <v>198</v>
      </c>
    </row>
    <row r="13" spans="1:13" ht="123.75">
      <c r="B13" s="29" t="s">
        <v>41</v>
      </c>
      <c r="C13" s="21" t="s">
        <v>182</v>
      </c>
      <c r="D13" s="35" t="s">
        <v>185</v>
      </c>
      <c r="E13" s="33" t="s">
        <v>70</v>
      </c>
      <c r="F13" s="20" t="s">
        <v>42</v>
      </c>
      <c r="G13" s="24" t="s">
        <v>188</v>
      </c>
      <c r="H13" s="34">
        <v>602775</v>
      </c>
      <c r="I13" s="32"/>
      <c r="J13" s="32"/>
      <c r="K13" s="32"/>
      <c r="L13" s="32"/>
      <c r="M13" s="38" t="s">
        <v>198</v>
      </c>
    </row>
    <row r="14" spans="1:13" ht="123.75">
      <c r="B14" s="29" t="s">
        <v>41</v>
      </c>
      <c r="C14" s="21" t="s">
        <v>183</v>
      </c>
      <c r="D14" s="34" t="s">
        <v>184</v>
      </c>
      <c r="E14" s="33" t="s">
        <v>70</v>
      </c>
      <c r="F14" s="20" t="s">
        <v>42</v>
      </c>
      <c r="G14" s="24" t="s">
        <v>189</v>
      </c>
      <c r="H14" s="34">
        <v>455430</v>
      </c>
      <c r="I14" s="32"/>
      <c r="J14" s="32"/>
      <c r="K14" s="32"/>
      <c r="L14" s="32"/>
      <c r="M14" s="38" t="s">
        <v>198</v>
      </c>
    </row>
  </sheetData>
  <mergeCells count="1">
    <mergeCell ref="E3:G3"/>
  </mergeCells>
  <pageMargins left="0.51181102362204722" right="0.11811023622047245" top="0.74803149606299213" bottom="0.7480314960629921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54"/>
  <sheetViews>
    <sheetView tabSelected="1" view="pageBreakPreview" topLeftCell="A29" zoomScaleNormal="100" zoomScaleSheetLayoutView="100" workbookViewId="0">
      <selection activeCell="E7" sqref="E7"/>
    </sheetView>
  </sheetViews>
  <sheetFormatPr defaultRowHeight="11.25"/>
  <cols>
    <col min="1" max="1" width="4.7109375" style="13" customWidth="1"/>
    <col min="2" max="2" width="27.28515625" style="14" customWidth="1"/>
    <col min="3" max="3" width="21.5703125" style="14" customWidth="1"/>
    <col min="4" max="4" width="13.7109375" style="14" customWidth="1"/>
    <col min="5" max="5" width="16.85546875" style="14" customWidth="1"/>
    <col min="6" max="6" width="15.7109375" style="14" customWidth="1"/>
    <col min="7" max="7" width="14.85546875" style="14" customWidth="1"/>
    <col min="8" max="8" width="25.7109375" style="14" customWidth="1"/>
    <col min="9" max="9" width="13.28515625" style="14" customWidth="1"/>
    <col min="10" max="10" width="13.5703125" style="14" customWidth="1"/>
    <col min="11" max="11" width="11.5703125" style="15" customWidth="1"/>
    <col min="12" max="12" width="13" style="14" customWidth="1"/>
    <col min="13" max="13" width="11" style="14" customWidth="1"/>
    <col min="14" max="14" width="12.42578125" style="17" customWidth="1"/>
    <col min="15" max="15" width="13.28515625" style="17" customWidth="1"/>
    <col min="16" max="16" width="10.85546875" style="13" customWidth="1"/>
    <col min="17" max="17" width="10.42578125" style="13" customWidth="1"/>
    <col min="18" max="18" width="10.85546875" style="13" bestFit="1" customWidth="1"/>
    <col min="19" max="19" width="9.28515625" style="13" bestFit="1" customWidth="1"/>
    <col min="20" max="20" width="47.7109375" style="13" customWidth="1"/>
    <col min="21" max="16384" width="9.140625" style="13"/>
  </cols>
  <sheetData>
    <row r="1" spans="1:20">
      <c r="A1" s="10"/>
      <c r="B1" s="11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  <c r="N1" s="16"/>
      <c r="O1" s="16"/>
    </row>
    <row r="2" spans="1:20">
      <c r="A2" s="87" t="s">
        <v>44</v>
      </c>
      <c r="B2" s="87"/>
      <c r="C2" s="87"/>
      <c r="D2" s="87"/>
      <c r="E2" s="11"/>
      <c r="F2" s="11"/>
      <c r="G2" s="11"/>
      <c r="H2" s="11"/>
      <c r="I2" s="11"/>
      <c r="J2" s="11"/>
      <c r="K2" s="12"/>
      <c r="L2" s="11"/>
      <c r="M2" s="11"/>
      <c r="N2" s="16"/>
      <c r="O2" s="16"/>
    </row>
    <row r="3" spans="1:20">
      <c r="A3" s="87" t="s">
        <v>45</v>
      </c>
      <c r="B3" s="87"/>
      <c r="C3" s="87"/>
      <c r="D3" s="87"/>
      <c r="E3" s="87"/>
      <c r="F3" s="87"/>
      <c r="G3" s="11"/>
      <c r="H3" s="11"/>
      <c r="I3" s="11"/>
      <c r="J3" s="11"/>
      <c r="K3" s="12"/>
      <c r="L3" s="11"/>
      <c r="M3" s="11"/>
      <c r="N3" s="16"/>
      <c r="O3" s="16"/>
    </row>
    <row r="4" spans="1:20">
      <c r="A4" s="10"/>
      <c r="B4" s="11"/>
      <c r="C4" s="11"/>
      <c r="D4" s="11"/>
      <c r="E4" s="11"/>
      <c r="F4" s="11"/>
      <c r="G4" s="11"/>
      <c r="H4" s="11"/>
      <c r="I4" s="11"/>
      <c r="J4" s="11"/>
      <c r="K4" s="12"/>
      <c r="L4" s="11"/>
      <c r="M4" s="11"/>
      <c r="N4" s="16"/>
      <c r="O4" s="16"/>
    </row>
    <row r="5" spans="1:20">
      <c r="A5" s="88" t="s">
        <v>1</v>
      </c>
      <c r="B5" s="88" t="s">
        <v>8</v>
      </c>
      <c r="C5" s="88" t="s">
        <v>9</v>
      </c>
      <c r="D5" s="88" t="s">
        <v>10</v>
      </c>
      <c r="E5" s="84" t="s">
        <v>11</v>
      </c>
      <c r="F5" s="84" t="s">
        <v>12</v>
      </c>
      <c r="G5" s="84" t="s">
        <v>13</v>
      </c>
      <c r="H5" s="84" t="s">
        <v>3</v>
      </c>
      <c r="I5" s="84" t="s">
        <v>4</v>
      </c>
      <c r="J5" s="84" t="s">
        <v>14</v>
      </c>
      <c r="K5" s="86" t="s">
        <v>15</v>
      </c>
      <c r="L5" s="84" t="s">
        <v>33</v>
      </c>
      <c r="M5" s="84" t="s">
        <v>16</v>
      </c>
      <c r="N5" s="85" t="s">
        <v>5</v>
      </c>
      <c r="O5" s="85" t="s">
        <v>6</v>
      </c>
      <c r="P5" s="84" t="s">
        <v>17</v>
      </c>
      <c r="Q5" s="84" t="s">
        <v>43</v>
      </c>
      <c r="R5" s="84" t="s">
        <v>36</v>
      </c>
      <c r="S5" s="84" t="s">
        <v>38</v>
      </c>
      <c r="T5" s="84" t="s">
        <v>39</v>
      </c>
    </row>
    <row r="6" spans="1:20" ht="142.5" customHeight="1">
      <c r="A6" s="89"/>
      <c r="B6" s="89"/>
      <c r="C6" s="89"/>
      <c r="D6" s="89"/>
      <c r="E6" s="84"/>
      <c r="F6" s="84"/>
      <c r="G6" s="84"/>
      <c r="H6" s="84"/>
      <c r="I6" s="84"/>
      <c r="J6" s="84"/>
      <c r="K6" s="86"/>
      <c r="L6" s="84"/>
      <c r="M6" s="84"/>
      <c r="N6" s="85"/>
      <c r="O6" s="85"/>
      <c r="P6" s="84"/>
      <c r="Q6" s="84"/>
      <c r="R6" s="84"/>
      <c r="S6" s="84"/>
      <c r="T6" s="84"/>
    </row>
    <row r="7" spans="1:20" s="48" customFormat="1" ht="123.75">
      <c r="A7" s="56">
        <v>1</v>
      </c>
      <c r="B7" s="45" t="s">
        <v>213</v>
      </c>
      <c r="C7" s="57" t="s">
        <v>216</v>
      </c>
      <c r="D7" s="58" t="s">
        <v>82</v>
      </c>
      <c r="E7" s="57" t="s">
        <v>83</v>
      </c>
      <c r="F7" s="59" t="s">
        <v>84</v>
      </c>
      <c r="G7" s="25">
        <v>121.2</v>
      </c>
      <c r="H7" s="60" t="s">
        <v>70</v>
      </c>
      <c r="I7" s="25" t="s">
        <v>52</v>
      </c>
      <c r="J7" s="25">
        <v>121.2</v>
      </c>
      <c r="K7" s="61" t="s">
        <v>85</v>
      </c>
      <c r="L7" s="55">
        <v>61500</v>
      </c>
      <c r="M7" s="25"/>
      <c r="N7" s="25"/>
      <c r="O7" s="25"/>
      <c r="P7" s="25"/>
      <c r="Q7" s="25" t="s">
        <v>86</v>
      </c>
      <c r="R7" s="55">
        <v>61500</v>
      </c>
      <c r="S7" s="25" t="s">
        <v>46</v>
      </c>
      <c r="T7" s="62" t="s">
        <v>92</v>
      </c>
    </row>
    <row r="8" spans="1:20" s="48" customFormat="1" ht="123.75">
      <c r="A8" s="56">
        <v>2</v>
      </c>
      <c r="B8" s="45" t="s">
        <v>213</v>
      </c>
      <c r="C8" s="57" t="s">
        <v>87</v>
      </c>
      <c r="D8" s="58" t="s">
        <v>82</v>
      </c>
      <c r="E8" s="57" t="s">
        <v>88</v>
      </c>
      <c r="F8" s="59" t="s">
        <v>89</v>
      </c>
      <c r="G8" s="25">
        <v>120</v>
      </c>
      <c r="H8" s="60" t="s">
        <v>70</v>
      </c>
      <c r="I8" s="25" t="s">
        <v>42</v>
      </c>
      <c r="J8" s="25">
        <v>120</v>
      </c>
      <c r="K8" s="61" t="s">
        <v>90</v>
      </c>
      <c r="L8" s="55">
        <v>42500</v>
      </c>
      <c r="M8" s="25"/>
      <c r="N8" s="25"/>
      <c r="O8" s="25"/>
      <c r="P8" s="25"/>
      <c r="Q8" s="27" t="s">
        <v>91</v>
      </c>
      <c r="R8" s="25">
        <v>42500</v>
      </c>
      <c r="S8" s="25" t="s">
        <v>47</v>
      </c>
      <c r="T8" s="62" t="s">
        <v>92</v>
      </c>
    </row>
    <row r="9" spans="1:20" s="48" customFormat="1" ht="123.75">
      <c r="A9" s="56">
        <v>3</v>
      </c>
      <c r="B9" s="45" t="s">
        <v>213</v>
      </c>
      <c r="C9" s="57" t="s">
        <v>93</v>
      </c>
      <c r="D9" s="58" t="s">
        <v>94</v>
      </c>
      <c r="E9" s="57" t="s">
        <v>95</v>
      </c>
      <c r="F9" s="59" t="s">
        <v>96</v>
      </c>
      <c r="G9" s="25">
        <v>69.599999999999994</v>
      </c>
      <c r="H9" s="60" t="s">
        <v>70</v>
      </c>
      <c r="I9" s="25" t="s">
        <v>42</v>
      </c>
      <c r="J9" s="25">
        <v>69.599999999999994</v>
      </c>
      <c r="K9" s="61" t="s">
        <v>97</v>
      </c>
      <c r="L9" s="55">
        <v>168505</v>
      </c>
      <c r="M9" s="57"/>
      <c r="N9" s="57"/>
      <c r="O9" s="57"/>
      <c r="P9" s="63"/>
      <c r="Q9" s="27" t="s">
        <v>91</v>
      </c>
      <c r="R9" s="64">
        <f>L9</f>
        <v>168505</v>
      </c>
      <c r="S9" s="25" t="s">
        <v>48</v>
      </c>
      <c r="T9" s="65" t="s">
        <v>92</v>
      </c>
    </row>
    <row r="10" spans="1:20" s="48" customFormat="1" ht="123.75" customHeight="1">
      <c r="A10" s="56">
        <v>4</v>
      </c>
      <c r="B10" s="45" t="s">
        <v>213</v>
      </c>
      <c r="C10" s="57" t="s">
        <v>98</v>
      </c>
      <c r="D10" s="58" t="s">
        <v>98</v>
      </c>
      <c r="E10" s="66" t="s">
        <v>99</v>
      </c>
      <c r="F10" s="66" t="s">
        <v>105</v>
      </c>
      <c r="G10" s="25">
        <v>59</v>
      </c>
      <c r="H10" s="60" t="s">
        <v>70</v>
      </c>
      <c r="I10" s="25" t="s">
        <v>42</v>
      </c>
      <c r="J10" s="25">
        <v>59</v>
      </c>
      <c r="K10" s="61" t="s">
        <v>106</v>
      </c>
      <c r="L10" s="55">
        <v>26910</v>
      </c>
      <c r="M10" s="57"/>
      <c r="N10" s="57"/>
      <c r="O10" s="57"/>
      <c r="P10" s="63"/>
      <c r="Q10" s="27" t="s">
        <v>91</v>
      </c>
      <c r="R10" s="64">
        <f>L10</f>
        <v>26910</v>
      </c>
      <c r="S10" s="25" t="s">
        <v>49</v>
      </c>
      <c r="T10" s="65" t="s">
        <v>92</v>
      </c>
    </row>
    <row r="11" spans="1:20" s="48" customFormat="1" ht="123.75">
      <c r="A11" s="56">
        <v>5</v>
      </c>
      <c r="B11" s="45" t="s">
        <v>213</v>
      </c>
      <c r="C11" s="57" t="s">
        <v>98</v>
      </c>
      <c r="D11" s="58" t="s">
        <v>98</v>
      </c>
      <c r="E11" s="66" t="s">
        <v>100</v>
      </c>
      <c r="F11" s="40" t="s">
        <v>107</v>
      </c>
      <c r="G11" s="67">
        <v>65.2</v>
      </c>
      <c r="H11" s="60" t="s">
        <v>70</v>
      </c>
      <c r="I11" s="25" t="s">
        <v>42</v>
      </c>
      <c r="J11" s="67">
        <v>65.2</v>
      </c>
      <c r="K11" s="61" t="s">
        <v>112</v>
      </c>
      <c r="L11" s="65">
        <v>38226</v>
      </c>
      <c r="M11" s="57"/>
      <c r="N11" s="57"/>
      <c r="O11" s="57"/>
      <c r="P11" s="63"/>
      <c r="Q11" s="27" t="s">
        <v>91</v>
      </c>
      <c r="R11" s="50">
        <f>L11</f>
        <v>38226</v>
      </c>
      <c r="S11" s="25" t="s">
        <v>50</v>
      </c>
      <c r="T11" s="65" t="s">
        <v>92</v>
      </c>
    </row>
    <row r="12" spans="1:20" s="48" customFormat="1" ht="123.75" customHeight="1">
      <c r="A12" s="56">
        <v>6</v>
      </c>
      <c r="B12" s="45" t="s">
        <v>213</v>
      </c>
      <c r="C12" s="57" t="s">
        <v>98</v>
      </c>
      <c r="D12" s="58" t="s">
        <v>98</v>
      </c>
      <c r="E12" s="66" t="s">
        <v>101</v>
      </c>
      <c r="F12" s="40" t="s">
        <v>108</v>
      </c>
      <c r="G12" s="67">
        <v>54.4</v>
      </c>
      <c r="H12" s="60" t="s">
        <v>70</v>
      </c>
      <c r="I12" s="25" t="s">
        <v>42</v>
      </c>
      <c r="J12" s="67">
        <v>54.4</v>
      </c>
      <c r="K12" s="61" t="s">
        <v>116</v>
      </c>
      <c r="L12" s="65">
        <v>32419</v>
      </c>
      <c r="M12" s="57"/>
      <c r="N12" s="57"/>
      <c r="O12" s="57"/>
      <c r="P12" s="63"/>
      <c r="Q12" s="27" t="s">
        <v>91</v>
      </c>
      <c r="R12" s="50">
        <f t="shared" ref="R12:R17" si="0">L12</f>
        <v>32419</v>
      </c>
      <c r="S12" s="25" t="s">
        <v>51</v>
      </c>
      <c r="T12" s="65" t="s">
        <v>92</v>
      </c>
    </row>
    <row r="13" spans="1:20" s="48" customFormat="1" ht="166.5" customHeight="1">
      <c r="B13" s="45" t="s">
        <v>213</v>
      </c>
      <c r="C13" s="57" t="s">
        <v>98</v>
      </c>
      <c r="D13" s="58" t="s">
        <v>98</v>
      </c>
      <c r="E13" s="66" t="s">
        <v>102</v>
      </c>
      <c r="F13" s="40" t="s">
        <v>109</v>
      </c>
      <c r="G13" s="67">
        <v>55.6</v>
      </c>
      <c r="H13" s="60" t="s">
        <v>70</v>
      </c>
      <c r="I13" s="25" t="s">
        <v>42</v>
      </c>
      <c r="J13" s="67">
        <v>55.6</v>
      </c>
      <c r="K13" s="61" t="s">
        <v>117</v>
      </c>
      <c r="L13" s="65">
        <v>26371</v>
      </c>
      <c r="M13" s="69"/>
      <c r="N13" s="69"/>
      <c r="O13" s="69"/>
      <c r="P13" s="70"/>
      <c r="Q13" s="27" t="s">
        <v>91</v>
      </c>
      <c r="R13" s="50">
        <f t="shared" si="0"/>
        <v>26371</v>
      </c>
      <c r="S13" s="25" t="s">
        <v>113</v>
      </c>
      <c r="T13" s="65" t="s">
        <v>92</v>
      </c>
    </row>
    <row r="14" spans="1:20" s="48" customFormat="1" ht="166.5" customHeight="1">
      <c r="B14" s="45" t="s">
        <v>213</v>
      </c>
      <c r="C14" s="81" t="s">
        <v>98</v>
      </c>
      <c r="D14" s="58" t="s">
        <v>98</v>
      </c>
      <c r="E14" s="66" t="s">
        <v>103</v>
      </c>
      <c r="F14" s="40" t="s">
        <v>110</v>
      </c>
      <c r="G14" s="67">
        <v>68.5</v>
      </c>
      <c r="H14" s="60" t="s">
        <v>70</v>
      </c>
      <c r="I14" s="25" t="s">
        <v>42</v>
      </c>
      <c r="J14" s="67">
        <v>68.5</v>
      </c>
      <c r="K14" s="61" t="s">
        <v>118</v>
      </c>
      <c r="L14" s="65">
        <v>147726</v>
      </c>
      <c r="M14" s="69"/>
      <c r="N14" s="69"/>
      <c r="O14" s="69"/>
      <c r="P14" s="70"/>
      <c r="Q14" s="27" t="s">
        <v>91</v>
      </c>
      <c r="R14" s="50">
        <f t="shared" si="0"/>
        <v>147726</v>
      </c>
      <c r="S14" s="25" t="s">
        <v>114</v>
      </c>
      <c r="T14" s="65" t="s">
        <v>92</v>
      </c>
    </row>
    <row r="15" spans="1:20" s="48" customFormat="1" ht="166.5" customHeight="1">
      <c r="B15" s="45" t="s">
        <v>213</v>
      </c>
      <c r="C15" s="63" t="s">
        <v>98</v>
      </c>
      <c r="D15" s="58" t="s">
        <v>98</v>
      </c>
      <c r="E15" s="66" t="s">
        <v>104</v>
      </c>
      <c r="F15" s="40" t="s">
        <v>111</v>
      </c>
      <c r="G15" s="67">
        <v>73.599999999999994</v>
      </c>
      <c r="H15" s="60" t="s">
        <v>70</v>
      </c>
      <c r="I15" s="25" t="s">
        <v>42</v>
      </c>
      <c r="J15" s="67">
        <v>73.599999999999994</v>
      </c>
      <c r="K15" s="61" t="s">
        <v>119</v>
      </c>
      <c r="L15" s="65">
        <v>300747</v>
      </c>
      <c r="M15" s="69"/>
      <c r="N15" s="69"/>
      <c r="O15" s="69"/>
      <c r="P15" s="70"/>
      <c r="Q15" s="27" t="s">
        <v>91</v>
      </c>
      <c r="R15" s="50">
        <f t="shared" si="0"/>
        <v>300747</v>
      </c>
      <c r="S15" s="25" t="s">
        <v>115</v>
      </c>
      <c r="T15" s="65" t="s">
        <v>92</v>
      </c>
    </row>
    <row r="16" spans="1:20" s="48" customFormat="1" ht="138.75" customHeight="1">
      <c r="B16" s="45" t="s">
        <v>213</v>
      </c>
      <c r="C16" s="80" t="s">
        <v>120</v>
      </c>
      <c r="D16" s="39" t="s">
        <v>82</v>
      </c>
      <c r="E16" s="39" t="s">
        <v>121</v>
      </c>
      <c r="F16" s="39" t="s">
        <v>122</v>
      </c>
      <c r="G16" s="39">
        <v>17.3</v>
      </c>
      <c r="H16" s="71" t="s">
        <v>70</v>
      </c>
      <c r="I16" s="39" t="s">
        <v>42</v>
      </c>
      <c r="J16" s="39">
        <v>17.3</v>
      </c>
      <c r="K16" s="72" t="s">
        <v>123</v>
      </c>
      <c r="L16" s="65">
        <v>4635036</v>
      </c>
      <c r="M16" s="39"/>
      <c r="N16" s="39"/>
      <c r="O16" s="39"/>
      <c r="P16" s="73"/>
      <c r="Q16" s="73" t="s">
        <v>124</v>
      </c>
      <c r="R16" s="73">
        <f t="shared" si="0"/>
        <v>4635036</v>
      </c>
      <c r="S16" s="25" t="s">
        <v>125</v>
      </c>
      <c r="T16" s="74" t="s">
        <v>127</v>
      </c>
    </row>
    <row r="17" spans="2:20" s="48" customFormat="1" ht="123.75">
      <c r="B17" s="45" t="s">
        <v>213</v>
      </c>
      <c r="C17" s="80" t="s">
        <v>128</v>
      </c>
      <c r="D17" s="39" t="s">
        <v>82</v>
      </c>
      <c r="E17" s="39" t="s">
        <v>129</v>
      </c>
      <c r="F17" s="39" t="s">
        <v>137</v>
      </c>
      <c r="G17" s="39">
        <v>164.7</v>
      </c>
      <c r="H17" s="46" t="s">
        <v>70</v>
      </c>
      <c r="I17" s="39" t="s">
        <v>42</v>
      </c>
      <c r="J17" s="39">
        <v>164.7</v>
      </c>
      <c r="K17" s="72" t="s">
        <v>130</v>
      </c>
      <c r="L17" s="65">
        <v>5071.8</v>
      </c>
      <c r="M17" s="69"/>
      <c r="N17" s="69"/>
      <c r="O17" s="69"/>
      <c r="P17" s="70"/>
      <c r="Q17" s="73" t="s">
        <v>131</v>
      </c>
      <c r="R17" s="73">
        <f t="shared" si="0"/>
        <v>5071.8</v>
      </c>
      <c r="S17" s="25" t="s">
        <v>126</v>
      </c>
      <c r="T17" s="74" t="s">
        <v>132</v>
      </c>
    </row>
    <row r="18" spans="2:20" s="48" customFormat="1" ht="123" customHeight="1">
      <c r="B18" s="45" t="s">
        <v>213</v>
      </c>
      <c r="C18" s="80" t="s">
        <v>135</v>
      </c>
      <c r="D18" s="39" t="s">
        <v>82</v>
      </c>
      <c r="E18" s="39" t="s">
        <v>121</v>
      </c>
      <c r="F18" s="39" t="s">
        <v>136</v>
      </c>
      <c r="G18" s="39">
        <v>1113</v>
      </c>
      <c r="H18" s="46" t="s">
        <v>70</v>
      </c>
      <c r="I18" s="39" t="s">
        <v>42</v>
      </c>
      <c r="J18" s="39">
        <v>1113</v>
      </c>
      <c r="K18" s="72" t="s">
        <v>138</v>
      </c>
      <c r="L18" s="65">
        <v>125595.97</v>
      </c>
      <c r="M18" s="69"/>
      <c r="N18" s="69"/>
      <c r="O18" s="69"/>
      <c r="P18" s="70"/>
      <c r="Q18" s="73" t="s">
        <v>139</v>
      </c>
      <c r="R18" s="75">
        <f>L18</f>
        <v>125595.97</v>
      </c>
      <c r="S18" s="25" t="s">
        <v>134</v>
      </c>
      <c r="T18" s="74" t="s">
        <v>133</v>
      </c>
    </row>
    <row r="19" spans="2:20" s="48" customFormat="1" ht="78.75" customHeight="1">
      <c r="B19" s="82" t="s">
        <v>214</v>
      </c>
      <c r="C19" s="80" t="s">
        <v>140</v>
      </c>
      <c r="D19" s="39" t="s">
        <v>141</v>
      </c>
      <c r="E19" s="39" t="s">
        <v>153</v>
      </c>
      <c r="F19" s="66" t="s">
        <v>143</v>
      </c>
      <c r="G19" s="39">
        <v>17</v>
      </c>
      <c r="H19" s="46" t="s">
        <v>70</v>
      </c>
      <c r="I19" s="39" t="s">
        <v>42</v>
      </c>
      <c r="J19" s="39">
        <v>17</v>
      </c>
      <c r="K19" s="72" t="s">
        <v>145</v>
      </c>
      <c r="L19" s="65">
        <v>36889</v>
      </c>
      <c r="M19" s="69"/>
      <c r="N19" s="69"/>
      <c r="O19" s="69"/>
      <c r="P19" s="70"/>
      <c r="Q19" s="73" t="s">
        <v>146</v>
      </c>
      <c r="R19" s="65">
        <v>36889</v>
      </c>
      <c r="S19" s="25" t="s">
        <v>147</v>
      </c>
      <c r="T19" s="65" t="s">
        <v>152</v>
      </c>
    </row>
    <row r="20" spans="2:20" s="48" customFormat="1" ht="141" customHeight="1">
      <c r="B20" s="82" t="s">
        <v>214</v>
      </c>
      <c r="C20" s="40" t="s">
        <v>140</v>
      </c>
      <c r="D20" s="39" t="s">
        <v>141</v>
      </c>
      <c r="E20" s="39" t="s">
        <v>142</v>
      </c>
      <c r="F20" s="66" t="s">
        <v>154</v>
      </c>
      <c r="G20" s="39">
        <v>20</v>
      </c>
      <c r="H20" s="46" t="s">
        <v>70</v>
      </c>
      <c r="I20" s="39" t="s">
        <v>42</v>
      </c>
      <c r="J20" s="39">
        <v>20</v>
      </c>
      <c r="K20" s="72" t="s">
        <v>155</v>
      </c>
      <c r="L20" s="65">
        <v>42660</v>
      </c>
      <c r="M20" s="69"/>
      <c r="N20" s="69"/>
      <c r="O20" s="69"/>
      <c r="P20" s="70"/>
      <c r="Q20" s="73" t="s">
        <v>146</v>
      </c>
      <c r="R20" s="65">
        <v>42660</v>
      </c>
      <c r="S20" s="25" t="s">
        <v>148</v>
      </c>
      <c r="T20" s="65" t="s">
        <v>152</v>
      </c>
    </row>
    <row r="21" spans="2:20" s="48" customFormat="1" ht="145.5" customHeight="1">
      <c r="B21" s="82" t="s">
        <v>214</v>
      </c>
      <c r="C21" s="80" t="s">
        <v>157</v>
      </c>
      <c r="D21" s="39" t="s">
        <v>141</v>
      </c>
      <c r="E21" s="76" t="s">
        <v>156</v>
      </c>
      <c r="F21" s="39" t="s">
        <v>158</v>
      </c>
      <c r="G21" s="39">
        <v>10788</v>
      </c>
      <c r="H21" s="46" t="s">
        <v>70</v>
      </c>
      <c r="I21" s="39" t="s">
        <v>42</v>
      </c>
      <c r="J21" s="39">
        <v>10877</v>
      </c>
      <c r="K21" s="72" t="s">
        <v>144</v>
      </c>
      <c r="L21" s="65">
        <v>239450</v>
      </c>
      <c r="M21" s="69"/>
      <c r="N21" s="69"/>
      <c r="O21" s="69"/>
      <c r="P21" s="70"/>
      <c r="Q21" s="73" t="s">
        <v>146</v>
      </c>
      <c r="R21" s="65">
        <v>239450</v>
      </c>
      <c r="S21" s="25" t="s">
        <v>149</v>
      </c>
      <c r="T21" s="65" t="s">
        <v>152</v>
      </c>
    </row>
    <row r="22" spans="2:20" s="48" customFormat="1" ht="117.75" customHeight="1">
      <c r="B22" s="82" t="s">
        <v>214</v>
      </c>
      <c r="C22" s="80" t="s">
        <v>159</v>
      </c>
      <c r="D22" s="77" t="s">
        <v>141</v>
      </c>
      <c r="E22" s="39" t="s">
        <v>215</v>
      </c>
      <c r="F22" s="40" t="s">
        <v>160</v>
      </c>
      <c r="G22" s="39">
        <v>130</v>
      </c>
      <c r="H22" s="46" t="s">
        <v>70</v>
      </c>
      <c r="I22" s="39" t="s">
        <v>42</v>
      </c>
      <c r="J22" s="39">
        <v>130</v>
      </c>
      <c r="K22" s="72" t="s">
        <v>162</v>
      </c>
      <c r="L22" s="65">
        <v>89601.5</v>
      </c>
      <c r="M22" s="69"/>
      <c r="N22" s="69"/>
      <c r="O22" s="69"/>
      <c r="P22" s="70"/>
      <c r="Q22" s="78">
        <v>30317</v>
      </c>
      <c r="R22" s="65">
        <v>89601.5</v>
      </c>
      <c r="S22" s="25" t="s">
        <v>150</v>
      </c>
      <c r="T22" s="59" t="s">
        <v>161</v>
      </c>
    </row>
    <row r="23" spans="2:20" s="48" customFormat="1" ht="160.5" customHeight="1">
      <c r="B23" s="82" t="s">
        <v>214</v>
      </c>
      <c r="C23" s="80" t="s">
        <v>159</v>
      </c>
      <c r="D23" s="39" t="s">
        <v>141</v>
      </c>
      <c r="E23" s="39" t="s">
        <v>163</v>
      </c>
      <c r="F23" s="40" t="s">
        <v>164</v>
      </c>
      <c r="G23" s="39">
        <v>130</v>
      </c>
      <c r="H23" s="60" t="s">
        <v>70</v>
      </c>
      <c r="I23" s="77" t="s">
        <v>42</v>
      </c>
      <c r="J23" s="39">
        <v>130</v>
      </c>
      <c r="K23" s="72" t="s">
        <v>165</v>
      </c>
      <c r="L23" s="65">
        <v>89601.5</v>
      </c>
      <c r="M23" s="68"/>
      <c r="N23" s="68"/>
      <c r="O23" s="68"/>
      <c r="Q23" s="78">
        <v>30318</v>
      </c>
      <c r="R23" s="65">
        <v>89601.5</v>
      </c>
      <c r="S23" s="56" t="s">
        <v>151</v>
      </c>
      <c r="T23" s="59" t="s">
        <v>161</v>
      </c>
    </row>
    <row r="24" spans="2:20" s="48" customFormat="1" ht="29.25" customHeight="1">
      <c r="B24" s="68"/>
      <c r="C24" s="68"/>
      <c r="D24" s="68"/>
      <c r="E24" s="68"/>
      <c r="F24" s="68"/>
      <c r="G24" s="68"/>
      <c r="H24" s="68"/>
      <c r="I24" s="68"/>
      <c r="J24" s="68"/>
      <c r="K24" s="79"/>
      <c r="L24" s="68"/>
      <c r="M24" s="68"/>
      <c r="N24" s="68"/>
      <c r="O24" s="68"/>
    </row>
    <row r="25" spans="2:20" s="48" customFormat="1" ht="29.25" customHeight="1">
      <c r="B25" s="68"/>
      <c r="C25" s="68"/>
      <c r="D25" s="68"/>
      <c r="E25" s="68"/>
      <c r="F25" s="68"/>
      <c r="G25" s="68"/>
      <c r="H25" s="68"/>
      <c r="I25" s="68"/>
      <c r="J25" s="68"/>
      <c r="K25" s="79"/>
      <c r="L25" s="68"/>
      <c r="M25" s="68"/>
      <c r="N25" s="68"/>
      <c r="O25" s="68"/>
    </row>
    <row r="26" spans="2:20" s="48" customFormat="1" ht="29.25" customHeight="1">
      <c r="B26" s="68"/>
      <c r="C26" s="68"/>
      <c r="D26" s="68"/>
      <c r="E26" s="68"/>
      <c r="F26" s="68"/>
      <c r="G26" s="68"/>
      <c r="H26" s="68"/>
      <c r="I26" s="68"/>
      <c r="J26" s="68"/>
      <c r="K26" s="79"/>
      <c r="L26" s="68"/>
      <c r="M26" s="68"/>
      <c r="N26" s="68"/>
      <c r="O26" s="68"/>
    </row>
    <row r="27" spans="2:20" s="48" customFormat="1" ht="29.25" customHeight="1">
      <c r="B27" s="68"/>
      <c r="C27" s="68"/>
      <c r="D27" s="68"/>
      <c r="E27" s="68"/>
      <c r="F27" s="68"/>
      <c r="G27" s="68"/>
      <c r="H27" s="68"/>
      <c r="I27" s="68"/>
      <c r="J27" s="68"/>
      <c r="K27" s="79"/>
      <c r="L27" s="68"/>
      <c r="M27" s="68"/>
      <c r="N27" s="68"/>
      <c r="O27" s="68"/>
    </row>
    <row r="28" spans="2:20" s="48" customFormat="1" ht="29.25" customHeight="1">
      <c r="B28" s="68"/>
      <c r="C28" s="68"/>
      <c r="D28" s="68"/>
      <c r="E28" s="68"/>
      <c r="F28" s="68"/>
      <c r="G28" s="68"/>
      <c r="H28" s="68"/>
      <c r="I28" s="68"/>
      <c r="J28" s="68"/>
      <c r="K28" s="79"/>
      <c r="L28" s="68"/>
      <c r="M28" s="68"/>
      <c r="N28" s="68"/>
      <c r="O28" s="68"/>
    </row>
    <row r="29" spans="2:20" s="48" customFormat="1" ht="29.25" customHeight="1">
      <c r="B29" s="68"/>
      <c r="C29" s="68"/>
      <c r="D29" s="68"/>
      <c r="E29" s="68"/>
      <c r="F29" s="68"/>
      <c r="G29" s="68"/>
      <c r="H29" s="68"/>
      <c r="I29" s="68"/>
      <c r="J29" s="68"/>
      <c r="K29" s="79"/>
      <c r="L29" s="68"/>
      <c r="M29" s="68"/>
      <c r="N29" s="68"/>
      <c r="O29" s="68"/>
    </row>
    <row r="30" spans="2:20" s="48" customFormat="1" ht="29.25" customHeight="1">
      <c r="B30" s="68"/>
      <c r="C30" s="68"/>
      <c r="D30" s="68"/>
      <c r="E30" s="68"/>
      <c r="F30" s="68"/>
      <c r="G30" s="68"/>
      <c r="H30" s="68"/>
      <c r="I30" s="68"/>
      <c r="J30" s="68"/>
      <c r="K30" s="79"/>
      <c r="L30" s="68"/>
      <c r="M30" s="68"/>
      <c r="N30" s="68"/>
      <c r="O30" s="68"/>
    </row>
    <row r="31" spans="2:20" s="48" customFormat="1" ht="29.25" customHeight="1">
      <c r="B31" s="68"/>
      <c r="C31" s="68"/>
      <c r="D31" s="68"/>
      <c r="E31" s="68"/>
      <c r="F31" s="68"/>
      <c r="G31" s="68"/>
      <c r="H31" s="68"/>
      <c r="I31" s="68"/>
      <c r="J31" s="68"/>
      <c r="K31" s="79"/>
      <c r="L31" s="68"/>
      <c r="M31" s="68"/>
      <c r="N31" s="68"/>
      <c r="O31" s="68"/>
    </row>
    <row r="32" spans="2:20" s="48" customFormat="1" ht="29.25" customHeight="1">
      <c r="B32" s="68"/>
      <c r="C32" s="68"/>
      <c r="D32" s="68"/>
      <c r="E32" s="68"/>
      <c r="F32" s="68"/>
      <c r="G32" s="68"/>
      <c r="H32" s="68"/>
      <c r="I32" s="68"/>
      <c r="J32" s="68"/>
      <c r="K32" s="79"/>
      <c r="L32" s="68"/>
      <c r="M32" s="68"/>
      <c r="N32" s="68"/>
      <c r="O32" s="68"/>
    </row>
    <row r="33" spans="2:15" s="48" customFormat="1" ht="29.25" customHeight="1">
      <c r="B33" s="68"/>
      <c r="C33" s="68"/>
      <c r="D33" s="68"/>
      <c r="E33" s="68"/>
      <c r="F33" s="68"/>
      <c r="G33" s="68"/>
      <c r="H33" s="68"/>
      <c r="I33" s="68"/>
      <c r="J33" s="68"/>
      <c r="K33" s="79"/>
      <c r="L33" s="68"/>
      <c r="M33" s="68"/>
      <c r="N33" s="68"/>
      <c r="O33" s="68"/>
    </row>
    <row r="34" spans="2:15" s="48" customFormat="1" ht="29.25" customHeight="1">
      <c r="B34" s="68"/>
      <c r="C34" s="68"/>
      <c r="D34" s="68"/>
      <c r="E34" s="68"/>
      <c r="F34" s="68"/>
      <c r="G34" s="68"/>
      <c r="H34" s="68"/>
      <c r="I34" s="68"/>
      <c r="J34" s="68"/>
      <c r="K34" s="79"/>
      <c r="L34" s="68"/>
      <c r="M34" s="68"/>
      <c r="N34" s="68"/>
      <c r="O34" s="68"/>
    </row>
    <row r="35" spans="2:15" s="48" customFormat="1" ht="29.25" customHeight="1">
      <c r="B35" s="68"/>
      <c r="C35" s="68"/>
      <c r="D35" s="68"/>
      <c r="E35" s="68"/>
      <c r="F35" s="68"/>
      <c r="G35" s="68"/>
      <c r="H35" s="68"/>
      <c r="I35" s="68"/>
      <c r="J35" s="68"/>
      <c r="K35" s="79"/>
      <c r="L35" s="68"/>
      <c r="M35" s="68"/>
      <c r="N35" s="68"/>
      <c r="O35" s="68"/>
    </row>
    <row r="36" spans="2:15" s="48" customFormat="1" ht="29.25" customHeight="1">
      <c r="B36" s="68"/>
      <c r="C36" s="68"/>
      <c r="D36" s="68"/>
      <c r="E36" s="68"/>
      <c r="F36" s="68"/>
      <c r="G36" s="68"/>
      <c r="H36" s="68"/>
      <c r="I36" s="68"/>
      <c r="J36" s="68"/>
      <c r="K36" s="79"/>
      <c r="L36" s="68"/>
      <c r="M36" s="68"/>
      <c r="N36" s="68"/>
      <c r="O36" s="68"/>
    </row>
    <row r="37" spans="2:15" s="48" customFormat="1" ht="29.25" customHeight="1">
      <c r="B37" s="68"/>
      <c r="C37" s="68"/>
      <c r="D37" s="68"/>
      <c r="E37" s="68"/>
      <c r="F37" s="68"/>
      <c r="G37" s="68"/>
      <c r="H37" s="68"/>
      <c r="I37" s="68"/>
      <c r="J37" s="68"/>
      <c r="K37" s="79"/>
      <c r="L37" s="68"/>
      <c r="M37" s="68"/>
      <c r="N37" s="68"/>
      <c r="O37" s="68"/>
    </row>
    <row r="38" spans="2:15" s="48" customFormat="1" ht="29.25" customHeight="1">
      <c r="B38" s="68"/>
      <c r="C38" s="68"/>
      <c r="D38" s="68"/>
      <c r="E38" s="68"/>
      <c r="F38" s="68"/>
      <c r="G38" s="68"/>
      <c r="H38" s="68"/>
      <c r="I38" s="68"/>
      <c r="J38" s="68"/>
      <c r="K38" s="79"/>
      <c r="L38" s="68"/>
      <c r="M38" s="68"/>
      <c r="N38" s="68"/>
      <c r="O38" s="68"/>
    </row>
    <row r="39" spans="2:15" s="48" customFormat="1" ht="29.25" customHeight="1">
      <c r="B39" s="68"/>
      <c r="C39" s="68"/>
      <c r="D39" s="68"/>
      <c r="E39" s="68"/>
      <c r="F39" s="68"/>
      <c r="G39" s="68"/>
      <c r="H39" s="68"/>
      <c r="I39" s="68"/>
      <c r="J39" s="68"/>
      <c r="K39" s="79"/>
      <c r="L39" s="68"/>
      <c r="M39" s="68"/>
      <c r="N39" s="68"/>
      <c r="O39" s="68"/>
    </row>
    <row r="40" spans="2:15" s="48" customFormat="1" ht="29.25" customHeight="1">
      <c r="B40" s="68"/>
      <c r="C40" s="68"/>
      <c r="D40" s="68"/>
      <c r="E40" s="68"/>
      <c r="F40" s="68"/>
      <c r="G40" s="68"/>
      <c r="H40" s="68"/>
      <c r="I40" s="68"/>
      <c r="J40" s="68"/>
      <c r="K40" s="79"/>
      <c r="L40" s="68"/>
      <c r="M40" s="68"/>
      <c r="N40" s="68"/>
      <c r="O40" s="68"/>
    </row>
    <row r="41" spans="2:15" s="48" customFormat="1" ht="29.25" customHeight="1">
      <c r="B41" s="68"/>
      <c r="C41" s="68"/>
      <c r="D41" s="68"/>
      <c r="E41" s="68"/>
      <c r="F41" s="68"/>
      <c r="G41" s="68"/>
      <c r="H41" s="68"/>
      <c r="I41" s="68"/>
      <c r="J41" s="68"/>
      <c r="K41" s="79"/>
      <c r="L41" s="68"/>
      <c r="M41" s="68"/>
      <c r="N41" s="68"/>
      <c r="O41" s="68"/>
    </row>
    <row r="42" spans="2:15" s="48" customFormat="1" ht="29.25" customHeight="1">
      <c r="B42" s="68"/>
      <c r="C42" s="68"/>
      <c r="D42" s="68"/>
      <c r="E42" s="68"/>
      <c r="F42" s="68"/>
      <c r="G42" s="68"/>
      <c r="H42" s="68"/>
      <c r="I42" s="68"/>
      <c r="J42" s="68"/>
      <c r="K42" s="79"/>
      <c r="L42" s="68"/>
      <c r="M42" s="68"/>
      <c r="N42" s="68"/>
      <c r="O42" s="68"/>
    </row>
    <row r="43" spans="2:15" s="48" customFormat="1" ht="29.25" customHeight="1">
      <c r="B43" s="68"/>
      <c r="C43" s="68"/>
      <c r="D43" s="68"/>
      <c r="E43" s="68"/>
      <c r="F43" s="68"/>
      <c r="G43" s="68"/>
      <c r="H43" s="68"/>
      <c r="I43" s="68"/>
      <c r="J43" s="68"/>
      <c r="K43" s="79"/>
      <c r="L43" s="68"/>
      <c r="M43" s="68"/>
      <c r="N43" s="68"/>
      <c r="O43" s="68"/>
    </row>
    <row r="44" spans="2:15" s="48" customFormat="1" ht="29.25" customHeight="1">
      <c r="B44" s="68"/>
      <c r="C44" s="68"/>
      <c r="D44" s="68"/>
      <c r="E44" s="68"/>
      <c r="F44" s="68"/>
      <c r="G44" s="68"/>
      <c r="H44" s="68"/>
      <c r="I44" s="68"/>
      <c r="J44" s="68"/>
      <c r="K44" s="79"/>
      <c r="L44" s="68"/>
      <c r="M44" s="68"/>
      <c r="N44" s="68"/>
      <c r="O44" s="68"/>
    </row>
    <row r="45" spans="2:15" s="48" customFormat="1" ht="29.25" customHeight="1">
      <c r="B45" s="68"/>
      <c r="C45" s="68"/>
      <c r="D45" s="68"/>
      <c r="E45" s="68"/>
      <c r="F45" s="68"/>
      <c r="G45" s="68"/>
      <c r="H45" s="68"/>
      <c r="I45" s="68"/>
      <c r="J45" s="68"/>
      <c r="K45" s="79"/>
      <c r="L45" s="68"/>
      <c r="M45" s="68"/>
      <c r="N45" s="68"/>
      <c r="O45" s="68"/>
    </row>
    <row r="46" spans="2:15" s="48" customFormat="1" ht="29.25" customHeight="1">
      <c r="B46" s="68"/>
      <c r="C46" s="68"/>
      <c r="D46" s="68"/>
      <c r="E46" s="68"/>
      <c r="F46" s="68"/>
      <c r="G46" s="68"/>
      <c r="H46" s="68"/>
      <c r="I46" s="68"/>
      <c r="J46" s="68"/>
      <c r="K46" s="79"/>
      <c r="L46" s="68"/>
      <c r="M46" s="68"/>
      <c r="N46" s="68"/>
      <c r="O46" s="68"/>
    </row>
    <row r="47" spans="2:15" s="48" customFormat="1" ht="29.25" customHeight="1">
      <c r="B47" s="68"/>
      <c r="C47" s="68"/>
      <c r="D47" s="68"/>
      <c r="E47" s="68"/>
      <c r="F47" s="68"/>
      <c r="G47" s="68"/>
      <c r="H47" s="68"/>
      <c r="I47" s="68"/>
      <c r="J47" s="68"/>
      <c r="K47" s="79"/>
      <c r="L47" s="68"/>
      <c r="M47" s="68"/>
      <c r="N47" s="68"/>
      <c r="O47" s="68"/>
    </row>
    <row r="48" spans="2:15" s="48" customFormat="1" ht="29.25" customHeight="1">
      <c r="B48" s="68"/>
      <c r="C48" s="68"/>
      <c r="D48" s="68"/>
      <c r="E48" s="68"/>
      <c r="F48" s="68"/>
      <c r="G48" s="68"/>
      <c r="H48" s="68"/>
      <c r="I48" s="68"/>
      <c r="J48" s="68"/>
      <c r="K48" s="79"/>
      <c r="L48" s="68"/>
      <c r="M48" s="68"/>
      <c r="N48" s="68"/>
      <c r="O48" s="68"/>
    </row>
    <row r="49" spans="2:15" s="48" customFormat="1" ht="29.25" customHeight="1">
      <c r="B49" s="68"/>
      <c r="C49" s="68"/>
      <c r="D49" s="68"/>
      <c r="E49" s="68"/>
      <c r="F49" s="68"/>
      <c r="G49" s="68"/>
      <c r="H49" s="68"/>
      <c r="I49" s="68"/>
      <c r="J49" s="68"/>
      <c r="K49" s="79"/>
      <c r="L49" s="68"/>
      <c r="M49" s="68"/>
      <c r="N49" s="68"/>
      <c r="O49" s="68"/>
    </row>
    <row r="50" spans="2:15" s="48" customFormat="1" ht="29.25" customHeight="1">
      <c r="B50" s="68"/>
      <c r="C50" s="68"/>
      <c r="D50" s="68"/>
      <c r="E50" s="68"/>
      <c r="F50" s="68"/>
      <c r="G50" s="68"/>
      <c r="H50" s="68"/>
      <c r="I50" s="68"/>
      <c r="J50" s="68"/>
      <c r="K50" s="79"/>
      <c r="L50" s="68"/>
      <c r="M50" s="68"/>
      <c r="N50" s="68"/>
      <c r="O50" s="68"/>
    </row>
    <row r="51" spans="2:15" ht="29.25" customHeight="1"/>
    <row r="52" spans="2:15" ht="29.25" customHeight="1"/>
    <row r="53" spans="2:15" ht="29.25" customHeight="1"/>
    <row r="54" spans="2:15" ht="29.25" customHeight="1"/>
  </sheetData>
  <mergeCells count="22">
    <mergeCell ref="A2:D2"/>
    <mergeCell ref="A5:A6"/>
    <mergeCell ref="B5:B6"/>
    <mergeCell ref="C5:C6"/>
    <mergeCell ref="D5:D6"/>
    <mergeCell ref="A3:F3"/>
    <mergeCell ref="E5:E6"/>
    <mergeCell ref="F5:F6"/>
    <mergeCell ref="T5:T6"/>
    <mergeCell ref="N5:N6"/>
    <mergeCell ref="L5:L6"/>
    <mergeCell ref="G5:G6"/>
    <mergeCell ref="S5:S6"/>
    <mergeCell ref="R5:R6"/>
    <mergeCell ref="O5:O6"/>
    <mergeCell ref="P5:P6"/>
    <mergeCell ref="Q5:Q6"/>
    <mergeCell ref="H5:H6"/>
    <mergeCell ref="I5:I6"/>
    <mergeCell ref="J5:J6"/>
    <mergeCell ref="K5:K6"/>
    <mergeCell ref="M5:M6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S8"/>
  <sheetViews>
    <sheetView workbookViewId="0">
      <selection activeCell="D22" sqref="D22"/>
    </sheetView>
  </sheetViews>
  <sheetFormatPr defaultRowHeight="12.75"/>
  <cols>
    <col min="1" max="1" width="4" customWidth="1"/>
    <col min="2" max="2" width="10.28515625" customWidth="1"/>
    <col min="3" max="3" width="18.5703125" customWidth="1"/>
    <col min="4" max="4" width="12.28515625" customWidth="1"/>
    <col min="5" max="5" width="17.85546875" customWidth="1"/>
    <col min="6" max="6" width="14.5703125" customWidth="1"/>
    <col min="7" max="7" width="14.85546875" customWidth="1"/>
    <col min="8" max="8" width="16.85546875" customWidth="1"/>
    <col min="9" max="9" width="14.28515625" customWidth="1"/>
    <col min="10" max="10" width="13.28515625" customWidth="1"/>
    <col min="11" max="11" width="26.7109375" customWidth="1"/>
    <col min="12" max="12" width="9.7109375" customWidth="1"/>
    <col min="13" max="13" width="10.7109375" customWidth="1"/>
    <col min="14" max="14" width="12.42578125" customWidth="1"/>
    <col min="15" max="15" width="13" customWidth="1"/>
    <col min="16" max="16" width="8.7109375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9">
      <c r="A2" s="4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9">
      <c r="A3" s="4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9" ht="12.75" customHeight="1">
      <c r="A5" s="90" t="s">
        <v>1</v>
      </c>
      <c r="B5" s="90" t="s">
        <v>8</v>
      </c>
      <c r="C5" s="90" t="s">
        <v>9</v>
      </c>
      <c r="D5" s="90" t="s">
        <v>10</v>
      </c>
      <c r="E5" s="90" t="s">
        <v>11</v>
      </c>
      <c r="F5" s="90" t="s">
        <v>2</v>
      </c>
      <c r="G5" s="90" t="s">
        <v>19</v>
      </c>
      <c r="H5" s="90" t="s">
        <v>3</v>
      </c>
      <c r="I5" s="90" t="s">
        <v>4</v>
      </c>
      <c r="J5" s="90" t="s">
        <v>34</v>
      </c>
      <c r="K5" s="92" t="s">
        <v>15</v>
      </c>
      <c r="L5" s="90" t="s">
        <v>33</v>
      </c>
      <c r="M5" s="90" t="s">
        <v>16</v>
      </c>
      <c r="N5" s="90" t="s">
        <v>5</v>
      </c>
      <c r="O5" s="90" t="s">
        <v>6</v>
      </c>
      <c r="P5" s="90" t="s">
        <v>43</v>
      </c>
      <c r="Q5" s="90" t="s">
        <v>35</v>
      </c>
      <c r="R5" s="90" t="s">
        <v>38</v>
      </c>
      <c r="S5" s="90" t="s">
        <v>39</v>
      </c>
    </row>
    <row r="6" spans="1:19" ht="108.7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3"/>
      <c r="L6" s="91"/>
      <c r="M6" s="91"/>
      <c r="N6" s="91"/>
      <c r="O6" s="91"/>
      <c r="P6" s="91"/>
      <c r="Q6" s="91"/>
      <c r="R6" s="91"/>
      <c r="S6" s="91"/>
    </row>
    <row r="7" spans="1:19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5"/>
      <c r="M7" s="5"/>
      <c r="N7" s="5"/>
      <c r="O7" s="5"/>
      <c r="P7" s="5"/>
      <c r="Q7" s="5"/>
      <c r="R7" s="5"/>
      <c r="S7" s="5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6"/>
      <c r="L8" s="5"/>
      <c r="M8" s="5"/>
      <c r="N8" s="5"/>
      <c r="O8" s="5"/>
      <c r="P8" s="5"/>
      <c r="Q8" s="5"/>
      <c r="R8" s="5"/>
      <c r="S8" s="5"/>
    </row>
  </sheetData>
  <mergeCells count="19">
    <mergeCell ref="K5:K6"/>
    <mergeCell ref="L5:L6"/>
    <mergeCell ref="S5:S6"/>
    <mergeCell ref="R5:R6"/>
    <mergeCell ref="Q5:Q6"/>
    <mergeCell ref="M5:M6"/>
    <mergeCell ref="N5:N6"/>
    <mergeCell ref="O5:O6"/>
    <mergeCell ref="P5:P6"/>
    <mergeCell ref="F5:F6"/>
    <mergeCell ref="G5:G6"/>
    <mergeCell ref="H5:H6"/>
    <mergeCell ref="I5:I6"/>
    <mergeCell ref="J5:J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K37"/>
  <sheetViews>
    <sheetView view="pageBreakPreview" topLeftCell="A4" zoomScaleNormal="100" zoomScaleSheetLayoutView="100" workbookViewId="0">
      <selection activeCell="H9" sqref="H9"/>
    </sheetView>
  </sheetViews>
  <sheetFormatPr defaultRowHeight="11.25"/>
  <cols>
    <col min="1" max="1" width="4.7109375" style="13" customWidth="1"/>
    <col min="2" max="2" width="24" style="13" customWidth="1"/>
    <col min="3" max="3" width="20.140625" style="13" customWidth="1"/>
    <col min="4" max="4" width="40.85546875" style="13" customWidth="1"/>
    <col min="5" max="5" width="17.42578125" style="13" customWidth="1"/>
    <col min="6" max="6" width="14.85546875" style="13" customWidth="1"/>
    <col min="7" max="7" width="13" style="13" customWidth="1"/>
    <col min="8" max="8" width="9.140625" style="13"/>
    <col min="9" max="9" width="14.140625" style="13" customWidth="1"/>
    <col min="10" max="10" width="21.140625" style="13" customWidth="1"/>
    <col min="11" max="16384" width="9.140625" style="13"/>
  </cols>
  <sheetData>
    <row r="1" spans="1:11">
      <c r="A1" s="10"/>
      <c r="B1" s="10"/>
      <c r="C1" s="10"/>
      <c r="D1" s="10"/>
      <c r="E1" s="10"/>
      <c r="F1" s="10"/>
      <c r="G1" s="10"/>
    </row>
    <row r="2" spans="1:11">
      <c r="A2" s="18" t="s">
        <v>64</v>
      </c>
      <c r="B2" s="10"/>
      <c r="C2" s="10"/>
      <c r="D2" s="10"/>
      <c r="E2" s="10"/>
      <c r="F2" s="10"/>
      <c r="G2" s="10"/>
    </row>
    <row r="3" spans="1:11">
      <c r="A3" s="94" t="s">
        <v>65</v>
      </c>
      <c r="B3" s="94"/>
      <c r="C3" s="94"/>
      <c r="D3" s="94"/>
      <c r="E3" s="94"/>
      <c r="F3" s="94"/>
      <c r="G3" s="10"/>
    </row>
    <row r="4" spans="1:11">
      <c r="A4" s="10"/>
      <c r="B4" s="10"/>
      <c r="C4" s="10"/>
      <c r="D4" s="10"/>
      <c r="E4" s="10"/>
      <c r="F4" s="10"/>
      <c r="G4" s="10"/>
    </row>
    <row r="5" spans="1:11">
      <c r="A5" s="84" t="s">
        <v>1</v>
      </c>
      <c r="B5" s="84" t="s">
        <v>20</v>
      </c>
      <c r="C5" s="84" t="s">
        <v>21</v>
      </c>
      <c r="D5" s="84" t="s">
        <v>3</v>
      </c>
      <c r="E5" s="84" t="s">
        <v>33</v>
      </c>
      <c r="F5" s="84" t="s">
        <v>4</v>
      </c>
      <c r="G5" s="84" t="s">
        <v>5</v>
      </c>
      <c r="H5" s="84" t="s">
        <v>6</v>
      </c>
      <c r="I5" s="84" t="s">
        <v>43</v>
      </c>
      <c r="J5" s="84" t="s">
        <v>40</v>
      </c>
      <c r="K5" s="84" t="s">
        <v>38</v>
      </c>
    </row>
    <row r="6" spans="1:11" ht="58.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1" s="44" customFormat="1" ht="102">
      <c r="A7" s="39">
        <v>1</v>
      </c>
      <c r="B7" s="40" t="s">
        <v>166</v>
      </c>
      <c r="C7" s="39">
        <v>1013500001</v>
      </c>
      <c r="D7" s="41" t="s">
        <v>70</v>
      </c>
      <c r="E7" s="42">
        <v>1051960</v>
      </c>
      <c r="F7" s="39" t="s">
        <v>52</v>
      </c>
      <c r="G7" s="39"/>
      <c r="H7" s="39"/>
      <c r="I7" s="43" t="s">
        <v>210</v>
      </c>
      <c r="J7" s="39" t="s">
        <v>211</v>
      </c>
      <c r="K7" s="39" t="s">
        <v>53</v>
      </c>
    </row>
    <row r="8" spans="1:11" s="48" customFormat="1" ht="78.75">
      <c r="A8" s="25">
        <v>2</v>
      </c>
      <c r="B8" s="45" t="s">
        <v>168</v>
      </c>
      <c r="C8" s="25" t="s">
        <v>167</v>
      </c>
      <c r="D8" s="46" t="s">
        <v>70</v>
      </c>
      <c r="E8" s="47">
        <v>384723.6</v>
      </c>
      <c r="F8" s="25" t="s">
        <v>42</v>
      </c>
      <c r="G8" s="25"/>
      <c r="H8" s="25"/>
      <c r="I8" s="27">
        <v>42370</v>
      </c>
      <c r="J8" s="25" t="s">
        <v>169</v>
      </c>
      <c r="K8" s="25" t="s">
        <v>54</v>
      </c>
    </row>
    <row r="9" spans="1:11" s="48" customFormat="1" ht="78.75">
      <c r="A9" s="25">
        <v>3</v>
      </c>
      <c r="B9" s="49" t="s">
        <v>170</v>
      </c>
      <c r="C9" s="25" t="s">
        <v>171</v>
      </c>
      <c r="D9" s="46" t="s">
        <v>70</v>
      </c>
      <c r="E9" s="50">
        <v>151630</v>
      </c>
      <c r="F9" s="25" t="s">
        <v>42</v>
      </c>
      <c r="G9" s="37"/>
      <c r="H9" s="37"/>
      <c r="I9" s="51">
        <v>43466</v>
      </c>
      <c r="J9" s="25" t="s">
        <v>172</v>
      </c>
      <c r="K9" s="25" t="s">
        <v>55</v>
      </c>
    </row>
    <row r="10" spans="1:11" s="48" customFormat="1" ht="78.75">
      <c r="A10" s="25">
        <v>4</v>
      </c>
      <c r="B10" s="52" t="s">
        <v>174</v>
      </c>
      <c r="C10" s="25" t="s">
        <v>173</v>
      </c>
      <c r="D10" s="46" t="s">
        <v>70</v>
      </c>
      <c r="E10" s="53">
        <v>155000</v>
      </c>
      <c r="F10" s="25" t="s">
        <v>42</v>
      </c>
      <c r="G10" s="37"/>
      <c r="H10" s="37"/>
      <c r="I10" s="51">
        <v>44090</v>
      </c>
      <c r="J10" s="27" t="s">
        <v>175</v>
      </c>
      <c r="K10" s="25" t="s">
        <v>56</v>
      </c>
    </row>
    <row r="11" spans="1:11" s="48" customFormat="1" ht="78.75">
      <c r="A11" s="25">
        <v>5</v>
      </c>
      <c r="B11" s="52" t="s">
        <v>66</v>
      </c>
      <c r="C11" s="25" t="s">
        <v>176</v>
      </c>
      <c r="D11" s="46" t="s">
        <v>70</v>
      </c>
      <c r="E11" s="53">
        <v>48415</v>
      </c>
      <c r="F11" s="25" t="s">
        <v>42</v>
      </c>
      <c r="G11" s="37"/>
      <c r="H11" s="37"/>
      <c r="I11" s="51">
        <v>41355</v>
      </c>
      <c r="J11" s="27">
        <v>41355</v>
      </c>
      <c r="K11" s="25" t="s">
        <v>57</v>
      </c>
    </row>
    <row r="12" spans="1:11" s="48" customFormat="1" ht="78.75">
      <c r="A12" s="25">
        <v>6</v>
      </c>
      <c r="B12" s="52" t="s">
        <v>67</v>
      </c>
      <c r="C12" s="25" t="s">
        <v>177</v>
      </c>
      <c r="D12" s="46" t="s">
        <v>70</v>
      </c>
      <c r="E12" s="53">
        <v>62680</v>
      </c>
      <c r="F12" s="25" t="s">
        <v>42</v>
      </c>
      <c r="G12" s="37"/>
      <c r="H12" s="37"/>
      <c r="I12" s="51">
        <v>41356</v>
      </c>
      <c r="J12" s="27">
        <v>41356</v>
      </c>
      <c r="K12" s="25" t="s">
        <v>58</v>
      </c>
    </row>
    <row r="13" spans="1:11" s="48" customFormat="1" ht="78.75">
      <c r="A13" s="25">
        <v>7</v>
      </c>
      <c r="B13" s="45" t="s">
        <v>178</v>
      </c>
      <c r="C13" s="25" t="s">
        <v>179</v>
      </c>
      <c r="D13" s="46" t="s">
        <v>70</v>
      </c>
      <c r="E13" s="54">
        <v>67200</v>
      </c>
      <c r="F13" s="25" t="s">
        <v>42</v>
      </c>
      <c r="G13" s="37"/>
      <c r="H13" s="37"/>
      <c r="I13" s="27">
        <v>43101</v>
      </c>
      <c r="J13" s="27">
        <v>43101</v>
      </c>
      <c r="K13" s="25" t="s">
        <v>59</v>
      </c>
    </row>
    <row r="14" spans="1:11" s="48" customFormat="1" ht="78.75">
      <c r="A14" s="25">
        <v>8</v>
      </c>
      <c r="B14" s="45" t="s">
        <v>180</v>
      </c>
      <c r="C14" s="25" t="s">
        <v>191</v>
      </c>
      <c r="D14" s="46" t="s">
        <v>70</v>
      </c>
      <c r="E14" s="54">
        <v>64010</v>
      </c>
      <c r="F14" s="25" t="s">
        <v>42</v>
      </c>
      <c r="G14" s="37"/>
      <c r="H14" s="37"/>
      <c r="I14" s="27" t="s">
        <v>190</v>
      </c>
      <c r="J14" s="27" t="s">
        <v>199</v>
      </c>
      <c r="K14" s="25" t="s">
        <v>60</v>
      </c>
    </row>
    <row r="15" spans="1:11" s="48" customFormat="1" ht="78.75">
      <c r="A15" s="25">
        <v>9</v>
      </c>
      <c r="B15" s="45" t="s">
        <v>180</v>
      </c>
      <c r="C15" s="25" t="s">
        <v>192</v>
      </c>
      <c r="D15" s="46" t="s">
        <v>70</v>
      </c>
      <c r="E15" s="54">
        <v>64010</v>
      </c>
      <c r="F15" s="25" t="s">
        <v>42</v>
      </c>
      <c r="G15" s="37"/>
      <c r="H15" s="37"/>
      <c r="I15" s="27" t="s">
        <v>197</v>
      </c>
      <c r="J15" s="27" t="s">
        <v>199</v>
      </c>
      <c r="K15" s="25" t="s">
        <v>61</v>
      </c>
    </row>
    <row r="16" spans="1:11" s="48" customFormat="1" ht="78.75">
      <c r="A16" s="25">
        <v>10</v>
      </c>
      <c r="B16" s="45" t="s">
        <v>193</v>
      </c>
      <c r="C16" s="37">
        <v>1085200001</v>
      </c>
      <c r="D16" s="46" t="s">
        <v>70</v>
      </c>
      <c r="E16" s="55">
        <v>1989979.1</v>
      </c>
      <c r="F16" s="25" t="s">
        <v>42</v>
      </c>
      <c r="G16" s="37"/>
      <c r="H16" s="37"/>
      <c r="I16" s="51" t="s">
        <v>195</v>
      </c>
      <c r="J16" s="27" t="s">
        <v>194</v>
      </c>
      <c r="K16" s="25" t="s">
        <v>62</v>
      </c>
    </row>
    <row r="17" spans="1:11" s="48" customFormat="1" ht="78.75">
      <c r="A17" s="25">
        <v>11</v>
      </c>
      <c r="B17" s="52" t="s">
        <v>200</v>
      </c>
      <c r="C17" s="37">
        <v>1085200018</v>
      </c>
      <c r="D17" s="46" t="s">
        <v>70</v>
      </c>
      <c r="E17" s="55">
        <v>73507.5</v>
      </c>
      <c r="F17" s="25" t="s">
        <v>42</v>
      </c>
      <c r="G17" s="37"/>
      <c r="H17" s="37"/>
      <c r="I17" s="27" t="s">
        <v>196</v>
      </c>
      <c r="J17" s="27" t="s">
        <v>199</v>
      </c>
      <c r="K17" s="25" t="s">
        <v>63</v>
      </c>
    </row>
    <row r="18" spans="1:11" s="48" customFormat="1" ht="78.75">
      <c r="A18" s="25">
        <v>12</v>
      </c>
      <c r="B18" s="52" t="s">
        <v>200</v>
      </c>
      <c r="C18" s="37">
        <v>1085200019</v>
      </c>
      <c r="D18" s="46" t="s">
        <v>70</v>
      </c>
      <c r="E18" s="55">
        <v>73507.5</v>
      </c>
      <c r="F18" s="25" t="s">
        <v>42</v>
      </c>
      <c r="G18" s="37"/>
      <c r="H18" s="37"/>
      <c r="I18" s="27" t="s">
        <v>196</v>
      </c>
      <c r="J18" s="27" t="s">
        <v>199</v>
      </c>
      <c r="K18" s="25" t="s">
        <v>201</v>
      </c>
    </row>
    <row r="19" spans="1:11" s="48" customFormat="1" ht="78.75">
      <c r="A19" s="25">
        <v>13</v>
      </c>
      <c r="B19" s="52" t="s">
        <v>200</v>
      </c>
      <c r="C19" s="37">
        <v>1085200020</v>
      </c>
      <c r="D19" s="46" t="s">
        <v>70</v>
      </c>
      <c r="E19" s="55">
        <v>73507.5</v>
      </c>
      <c r="F19" s="25" t="s">
        <v>42</v>
      </c>
      <c r="G19" s="37"/>
      <c r="H19" s="37"/>
      <c r="I19" s="27" t="s">
        <v>196</v>
      </c>
      <c r="J19" s="27" t="s">
        <v>199</v>
      </c>
      <c r="K19" s="25" t="s">
        <v>202</v>
      </c>
    </row>
    <row r="20" spans="1:11" s="48" customFormat="1" ht="78.75">
      <c r="A20" s="25">
        <v>14</v>
      </c>
      <c r="B20" s="52" t="s">
        <v>200</v>
      </c>
      <c r="C20" s="37">
        <v>1085200021</v>
      </c>
      <c r="D20" s="46" t="s">
        <v>70</v>
      </c>
      <c r="E20" s="55">
        <v>73507.5</v>
      </c>
      <c r="F20" s="25" t="s">
        <v>42</v>
      </c>
      <c r="G20" s="37"/>
      <c r="H20" s="37"/>
      <c r="I20" s="27" t="s">
        <v>196</v>
      </c>
      <c r="J20" s="27" t="s">
        <v>199</v>
      </c>
      <c r="K20" s="25" t="s">
        <v>203</v>
      </c>
    </row>
    <row r="21" spans="1:11" s="48" customFormat="1" ht="78.75">
      <c r="A21" s="25">
        <v>15</v>
      </c>
      <c r="B21" s="52" t="s">
        <v>200</v>
      </c>
      <c r="C21" s="37">
        <v>1085200022</v>
      </c>
      <c r="D21" s="46" t="s">
        <v>70</v>
      </c>
      <c r="E21" s="55">
        <v>73507.5</v>
      </c>
      <c r="F21" s="25" t="s">
        <v>42</v>
      </c>
      <c r="G21" s="37"/>
      <c r="H21" s="37"/>
      <c r="I21" s="27" t="s">
        <v>196</v>
      </c>
      <c r="J21" s="27" t="s">
        <v>199</v>
      </c>
      <c r="K21" s="25" t="s">
        <v>204</v>
      </c>
    </row>
    <row r="22" spans="1:11" s="48" customFormat="1" ht="78.75">
      <c r="A22" s="25">
        <v>16</v>
      </c>
      <c r="B22" s="52" t="s">
        <v>200</v>
      </c>
      <c r="C22" s="37">
        <v>1085200023</v>
      </c>
      <c r="D22" s="46" t="s">
        <v>70</v>
      </c>
      <c r="E22" s="55">
        <v>73507.5</v>
      </c>
      <c r="F22" s="25" t="s">
        <v>42</v>
      </c>
      <c r="G22" s="37"/>
      <c r="H22" s="37"/>
      <c r="I22" s="27" t="s">
        <v>196</v>
      </c>
      <c r="J22" s="27" t="s">
        <v>199</v>
      </c>
      <c r="K22" s="25" t="s">
        <v>205</v>
      </c>
    </row>
    <row r="23" spans="1:11" s="48" customFormat="1" ht="78.75">
      <c r="A23" s="25">
        <v>17</v>
      </c>
      <c r="B23" s="52" t="s">
        <v>200</v>
      </c>
      <c r="C23" s="37">
        <v>1085200024</v>
      </c>
      <c r="D23" s="46" t="s">
        <v>70</v>
      </c>
      <c r="E23" s="55">
        <v>73507.5</v>
      </c>
      <c r="F23" s="25" t="s">
        <v>42</v>
      </c>
      <c r="G23" s="37"/>
      <c r="H23" s="37"/>
      <c r="I23" s="27" t="s">
        <v>196</v>
      </c>
      <c r="J23" s="27" t="s">
        <v>199</v>
      </c>
      <c r="K23" s="25" t="s">
        <v>206</v>
      </c>
    </row>
    <row r="24" spans="1:11" s="48" customFormat="1" ht="78.75">
      <c r="A24" s="25">
        <v>18</v>
      </c>
      <c r="B24" s="52" t="s">
        <v>200</v>
      </c>
      <c r="C24" s="37">
        <v>1085200025</v>
      </c>
      <c r="D24" s="46" t="s">
        <v>70</v>
      </c>
      <c r="E24" s="55">
        <v>73507.5</v>
      </c>
      <c r="F24" s="25" t="s">
        <v>42</v>
      </c>
      <c r="G24" s="37"/>
      <c r="H24" s="37"/>
      <c r="I24" s="27" t="s">
        <v>196</v>
      </c>
      <c r="J24" s="27" t="s">
        <v>199</v>
      </c>
      <c r="K24" s="25" t="s">
        <v>207</v>
      </c>
    </row>
    <row r="25" spans="1:11" s="48" customFormat="1" ht="78.75">
      <c r="A25" s="25">
        <v>19</v>
      </c>
      <c r="B25" s="52" t="s">
        <v>200</v>
      </c>
      <c r="C25" s="37">
        <v>1085200026</v>
      </c>
      <c r="D25" s="46" t="s">
        <v>70</v>
      </c>
      <c r="E25" s="55">
        <v>73507.5</v>
      </c>
      <c r="F25" s="25" t="s">
        <v>42</v>
      </c>
      <c r="G25" s="37"/>
      <c r="H25" s="37"/>
      <c r="I25" s="27" t="s">
        <v>196</v>
      </c>
      <c r="J25" s="27" t="s">
        <v>199</v>
      </c>
      <c r="K25" s="25" t="s">
        <v>208</v>
      </c>
    </row>
    <row r="26" spans="1:11" s="48" customFormat="1" ht="78.75">
      <c r="A26" s="25">
        <v>20</v>
      </c>
      <c r="B26" s="52" t="s">
        <v>200</v>
      </c>
      <c r="C26" s="25">
        <v>1085200027</v>
      </c>
      <c r="D26" s="46" t="s">
        <v>70</v>
      </c>
      <c r="E26" s="55">
        <v>73507.539999999994</v>
      </c>
      <c r="F26" s="25" t="s">
        <v>42</v>
      </c>
      <c r="G26" s="37"/>
      <c r="H26" s="37"/>
      <c r="I26" s="27" t="s">
        <v>196</v>
      </c>
      <c r="J26" s="27" t="s">
        <v>199</v>
      </c>
      <c r="K26" s="25" t="s">
        <v>209</v>
      </c>
    </row>
    <row r="27" spans="1:11" s="48" customFormat="1"/>
    <row r="28" spans="1:11" s="48" customFormat="1"/>
    <row r="29" spans="1:11" s="48" customFormat="1"/>
    <row r="30" spans="1:11" s="48" customFormat="1"/>
    <row r="31" spans="1:11" s="48" customFormat="1"/>
    <row r="32" spans="1:11" s="48" customFormat="1"/>
    <row r="33" s="48" customFormat="1"/>
    <row r="34" s="48" customFormat="1"/>
    <row r="35" s="48" customFormat="1"/>
    <row r="36" s="48" customFormat="1"/>
    <row r="37" s="48" customFormat="1"/>
  </sheetData>
  <autoFilter ref="A5:K26"/>
  <mergeCells count="12">
    <mergeCell ref="K5:K6"/>
    <mergeCell ref="A3:F3"/>
    <mergeCell ref="A5:A6"/>
    <mergeCell ref="B5:B6"/>
    <mergeCell ref="C5:C6"/>
    <mergeCell ref="D5:D6"/>
    <mergeCell ref="F5:F6"/>
    <mergeCell ref="J5:J6"/>
    <mergeCell ref="E5:E6"/>
    <mergeCell ref="G5:G6"/>
    <mergeCell ref="H5:H6"/>
    <mergeCell ref="I5:I6"/>
  </mergeCells>
  <pageMargins left="0.7" right="0.7" top="0.75" bottom="0.75" header="0.3" footer="0.3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E9"/>
  <sheetViews>
    <sheetView workbookViewId="0">
      <selection activeCell="B5" sqref="B5"/>
    </sheetView>
  </sheetViews>
  <sheetFormatPr defaultRowHeight="12.75"/>
  <cols>
    <col min="1" max="1" width="4.7109375" customWidth="1"/>
    <col min="2" max="2" width="33.28515625" customWidth="1"/>
    <col min="3" max="3" width="43.140625" customWidth="1"/>
    <col min="4" max="4" width="46.140625" customWidth="1"/>
    <col min="5" max="5" width="15.28515625" customWidth="1"/>
  </cols>
  <sheetData>
    <row r="1" spans="1:5">
      <c r="A1" s="3"/>
      <c r="B1" s="3"/>
      <c r="C1" s="3"/>
      <c r="D1" s="3"/>
      <c r="E1" s="3"/>
    </row>
    <row r="2" spans="1:5">
      <c r="A2" s="4" t="s">
        <v>22</v>
      </c>
      <c r="B2" s="4"/>
      <c r="C2" s="4"/>
      <c r="D2" s="4"/>
      <c r="E2" s="3"/>
    </row>
    <row r="3" spans="1:5">
      <c r="A3" s="3"/>
      <c r="B3" s="3"/>
      <c r="C3" s="3"/>
      <c r="D3" s="3"/>
      <c r="E3" s="3"/>
    </row>
    <row r="4" spans="1:5" ht="33.75">
      <c r="A4" s="2" t="s">
        <v>1</v>
      </c>
      <c r="B4" s="2" t="s">
        <v>23</v>
      </c>
      <c r="C4" s="2" t="s">
        <v>24</v>
      </c>
      <c r="D4" s="2" t="s">
        <v>25</v>
      </c>
      <c r="E4" s="2" t="s">
        <v>7</v>
      </c>
    </row>
    <row r="5" spans="1:5" ht="91.5" customHeight="1">
      <c r="A5" s="2">
        <v>1</v>
      </c>
      <c r="B5" s="46" t="s">
        <v>70</v>
      </c>
      <c r="C5" s="2"/>
      <c r="D5" s="2"/>
      <c r="E5" s="2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</sheetData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Раздел 1 (1.1)</vt:lpstr>
      <vt:lpstr>Раздел 1 (1.2)</vt:lpstr>
      <vt:lpstr>Раздел 1 (1.3)</vt:lpstr>
      <vt:lpstr>Раздел 2 (2.3)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Secadmin</dc:creator>
  <cp:lastModifiedBy>Kochetovka</cp:lastModifiedBy>
  <cp:lastPrinted>2025-10-27T13:57:57Z</cp:lastPrinted>
  <dcterms:created xsi:type="dcterms:W3CDTF">1996-10-08T23:32:33Z</dcterms:created>
  <dcterms:modified xsi:type="dcterms:W3CDTF">2026-01-21T10:25:38Z</dcterms:modified>
</cp:coreProperties>
</file>